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3" l="1"/>
  <c r="A2" i="170"/>
  <c r="B2" i="174"/>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F52" i="34" s="1"/>
  <c r="K130" i="29"/>
  <c r="K179" i="29"/>
  <c r="K122" i="29"/>
  <c r="F15" i="145" s="1"/>
  <c r="F19" i="145" s="1"/>
  <c r="K67" i="29"/>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E30" i="108"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B6999" i="106" s="1"/>
  <c r="D6999" i="106" s="1"/>
  <c r="K95" i="29"/>
  <c r="K96" i="29"/>
  <c r="B7003" i="106" s="1"/>
  <c r="D7003" i="106" s="1"/>
  <c r="K97" i="29"/>
  <c r="K98" i="29"/>
  <c r="B7007" i="106" s="1"/>
  <c r="D7007" i="106" s="1"/>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B4087" i="106" s="1"/>
  <c r="D4087"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E27" i="108"/>
  <c r="G27" i="108"/>
  <c r="F31" i="108"/>
  <c r="F36" i="108"/>
  <c r="F37" i="108"/>
  <c r="G28" i="108"/>
  <c r="E29" i="108"/>
  <c r="G29"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9" i="7"/>
  <c r="B1767" i="106" s="1"/>
  <c r="D1767" i="106" s="1"/>
  <c r="F135" i="34"/>
  <c r="F127" i="34"/>
  <c r="B5847" i="106"/>
  <c r="D5847" i="106" s="1"/>
  <c r="B5752" i="106"/>
  <c r="D5752" i="106" s="1"/>
  <c r="K274" i="5"/>
  <c r="H109" i="5"/>
  <c r="B6025" i="106" s="1"/>
  <c r="D6025" i="106" s="1"/>
  <c r="D12" i="7"/>
  <c r="B1769" i="106" s="1"/>
  <c r="D1769" i="106" s="1"/>
  <c r="B7760" i="106"/>
  <c r="D7760" i="106" s="1"/>
  <c r="B3565" i="106" l="1"/>
  <c r="D3565" i="106" s="1"/>
  <c r="K41" i="3"/>
  <c r="B3568" i="106" s="1"/>
  <c r="D3568" i="106" s="1"/>
  <c r="B6191" i="106"/>
  <c r="D6191" i="106" s="1"/>
  <c r="J41" i="3"/>
  <c r="D15" i="7"/>
  <c r="B1772" i="106" s="1"/>
  <c r="D1772" i="106" s="1"/>
  <c r="D17" i="7"/>
  <c r="B4104" i="106" s="1"/>
  <c r="D4104" i="106" s="1"/>
  <c r="F105" i="34"/>
  <c r="H173" i="5"/>
  <c r="F126" i="34"/>
  <c r="F130" i="34"/>
  <c r="B5770" i="106"/>
  <c r="D5770" i="106" s="1"/>
  <c r="I173" i="5"/>
  <c r="B4216" i="106" s="1"/>
  <c r="D4216" i="106" s="1"/>
  <c r="F172" i="5"/>
  <c r="B5644" i="106" s="1"/>
  <c r="D5644" i="106" s="1"/>
  <c r="E109" i="5"/>
  <c r="E4" i="4" s="1"/>
  <c r="B2630" i="106" s="1"/>
  <c r="D2630" i="106" s="1"/>
  <c r="L305" i="29"/>
  <c r="F46" i="34"/>
  <c r="F44" i="34"/>
  <c r="B7047" i="106"/>
  <c r="D7047" i="106" s="1"/>
  <c r="J77" i="4"/>
  <c r="B6262" i="106" s="1"/>
  <c r="D6262" i="106" s="1"/>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I24" i="12"/>
  <c r="E13" i="145"/>
  <c r="G13" i="145" s="1"/>
  <c r="B2724" i="106"/>
  <c r="D2724" i="106" s="1"/>
  <c r="D6103" i="106"/>
  <c r="K278" i="29"/>
  <c r="K84" i="29"/>
  <c r="H29" i="118"/>
  <c r="K28" i="118" s="1"/>
  <c r="O27" i="118" s="1"/>
  <c r="O29" i="118" s="1"/>
  <c r="D11" i="37"/>
  <c r="D60" i="36"/>
  <c r="L13" i="11"/>
  <c r="B2060" i="106" s="1"/>
  <c r="D2060" i="106" s="1"/>
  <c r="K24" i="12"/>
  <c r="F19" i="7"/>
  <c r="L331" i="29"/>
  <c r="B6995" i="106"/>
  <c r="D6995" i="106" s="1"/>
  <c r="D58" i="36"/>
  <c r="G204" i="29"/>
  <c r="K178" i="29"/>
  <c r="F13" i="4" s="1"/>
  <c r="B2596" i="106" s="1"/>
  <c r="D2596" i="106" s="1"/>
  <c r="F61" i="34"/>
  <c r="B2977" i="106"/>
  <c r="D2977" i="106" s="1"/>
  <c r="C14" i="4"/>
  <c r="B2558" i="106" s="1"/>
  <c r="D2558" i="106" s="1"/>
  <c r="D37" i="108"/>
  <c r="B1130" i="106"/>
  <c r="D1130" i="106" s="1"/>
  <c r="F28" i="108"/>
  <c r="E28" i="108"/>
  <c r="D11" i="7"/>
  <c r="B1768" i="106" s="1"/>
  <c r="D1768" i="106" s="1"/>
  <c r="G109" i="5"/>
  <c r="D7" i="7"/>
  <c r="B1763" i="106" s="1"/>
  <c r="D1763" i="106" s="1"/>
  <c r="B1746" i="106"/>
  <c r="D1746" i="106" s="1"/>
  <c r="D5" i="7"/>
  <c r="B1761" i="106" s="1"/>
  <c r="D1761" i="106" s="1"/>
  <c r="F129" i="34"/>
  <c r="F110" i="34"/>
  <c r="C172" i="5"/>
  <c r="B5214" i="106" s="1"/>
  <c r="D5214" i="106" s="1"/>
  <c r="B5096" i="106"/>
  <c r="D5096" i="106" s="1"/>
  <c r="C109" i="5"/>
  <c r="B5121" i="106" s="1"/>
  <c r="D5121" i="106" s="1"/>
  <c r="D13" i="7"/>
  <c r="B3726" i="106" s="1"/>
  <c r="D3726" i="106" s="1"/>
  <c r="D4" i="7"/>
  <c r="B1760" i="106" s="1"/>
  <c r="D1760" i="106" s="1"/>
  <c r="H4" i="4"/>
  <c r="B2655" i="106" s="1"/>
  <c r="D2655" i="106" s="1"/>
  <c r="D109" i="5"/>
  <c r="F27" i="108"/>
  <c r="F40" i="108" s="1"/>
  <c r="G42" i="108" s="1"/>
  <c r="C173" i="5"/>
  <c r="B5223" i="106" s="1"/>
  <c r="D5223"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331" i="29" l="1"/>
  <c r="B3724" i="106"/>
  <c r="D3724" i="106" s="1"/>
  <c r="F73" i="34"/>
  <c r="G15" i="4"/>
  <c r="B6032" i="106" s="1"/>
  <c r="D6032" i="106" s="1"/>
  <c r="B1996" i="106"/>
  <c r="D1996" i="106" s="1"/>
  <c r="I26" i="12"/>
  <c r="B7741" i="106" s="1"/>
  <c r="D7741" i="106" s="1"/>
  <c r="B5906" i="106"/>
  <c r="D5906" i="106" s="1"/>
  <c r="H6" i="4"/>
  <c r="D7255" i="106"/>
  <c r="D7253" i="106"/>
  <c r="D7252" i="106"/>
  <c r="F275" i="5"/>
  <c r="B7733" i="106"/>
  <c r="D7733" i="106" s="1"/>
  <c r="K26" i="12"/>
  <c r="B7743" i="106" s="1"/>
  <c r="D7743" i="106" s="1"/>
  <c r="L114" i="29"/>
  <c r="F65" i="34"/>
  <c r="B1365" i="106"/>
  <c r="D1365" i="106" s="1"/>
  <c r="K102" i="29"/>
  <c r="B1145" i="106" s="1"/>
  <c r="D1145" i="106" s="1"/>
  <c r="B6024" i="106"/>
  <c r="D6024" i="106" s="1"/>
  <c r="G4" i="4"/>
  <c r="B2603" i="106" s="1"/>
  <c r="D2603" i="106" s="1"/>
  <c r="F175" i="34"/>
  <c r="C4" i="4"/>
  <c r="B2551" i="106" s="1"/>
  <c r="D2551" i="106" s="1"/>
  <c r="D19" i="7"/>
  <c r="B1775" i="106" s="1"/>
  <c r="D1775" i="106" s="1"/>
  <c r="B5356" i="106"/>
  <c r="D5356" i="106" s="1"/>
  <c r="D4" i="4"/>
  <c r="B2564" i="106" s="1"/>
  <c r="D2564" i="106" s="1"/>
  <c r="L16" i="11"/>
  <c r="B2061" i="106" s="1"/>
  <c r="D2061" i="106" s="1"/>
  <c r="C6" i="4"/>
  <c r="B2553" i="106" s="1"/>
  <c r="D2553"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19" i="171" s="1"/>
  <c r="D32" i="171" s="1"/>
  <c r="D49" i="171" s="1"/>
  <c r="D275" i="5"/>
  <c r="B5507" i="106"/>
  <c r="D5507" i="106" s="1"/>
  <c r="B7298" i="106"/>
  <c r="C35" i="131"/>
  <c r="B7299" i="106" s="1"/>
  <c r="B2656" i="106" l="1"/>
  <c r="D2656" i="106" s="1"/>
  <c r="H8" i="4"/>
  <c r="C15" i="4"/>
  <c r="B2559" i="106" s="1"/>
  <c r="D2559" i="106" s="1"/>
  <c r="F53" i="3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<sst xmlns="http://schemas.openxmlformats.org/spreadsheetml/2006/main" count="5035" uniqueCount="2120">
  <si>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</si>
  <si>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</si>
  <si>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</si>
  <si>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</si>
  <si>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</si>
  <si>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</si>
  <si>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</si>
  <si>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</si>
  <si>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</si>
  <si>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</si>
  <si>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</si>
  <si>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</si>
  <si>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</si>
  <si>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</si>
  <si>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</si>
  <si>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</si>
  <si>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</si>
  <si>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</si>
  <si>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</si>
  <si>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</si>
  <si>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</si>
  <si>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</si>
  <si>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</si>
  <si>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</si>
  <si>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</si>
  <si>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</si>
  <si>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</si>
  <si>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</si>
  <si>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</si>
  <si>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</si>
  <si>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</si>
  <si>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</si>
  <si>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</si>
  <si>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</si>
  <si>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</si>
  <si>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</si>
  <si>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</si>
  <si>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</si>
  <si>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</si>
  <si>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</si>
  <si>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</si>
  <si>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</si>
  <si>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</si>
  <si>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</si>
  <si>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</si>
  <si>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</si>
  <si>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</si>
  <si>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</si>
  <si>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</si>
  <si>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</si>
  <si>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</si>
  <si>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</si>
  <si>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</si>
  <si>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</si>
  <si>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</si>
  <si>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</si>
  <si>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</si>
  <si>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</si>
  <si>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</si>
  <si>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</si>
  <si>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</si>
  <si>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</si>
  <si>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</si>
  <si>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</si>
  <si>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</si>
  <si>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</si>
  <si>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</si>
  <si>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</si>
  <si>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</si>
  <si>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</si>
  <si>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</si>
  <si>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</si>
  <si>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</si>
  <si>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</si>
  <si>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</si>
  <si>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</si>
  <si>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</si>
  <si>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</si>
  <si>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</si>
  <si>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</si>
  <si>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</si>
  <si>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</si>
  <si>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</si>
  <si>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</si>
  <si>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</si>
  <si>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</si>
  <si>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</si>
  <si>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</si>
  <si>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</si>
  <si>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</si>
  <si>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</si>
  <si>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</si>
  <si>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</si>
  <si>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</si>
  <si>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</si>
  <si>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</si>
  <si>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</si>
  <si>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</si>
  <si>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</si>
  <si>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</si>
  <si>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</si>
  <si>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</si>
  <si>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</si>
  <si>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</si>
  <si>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</si>
  <si>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</si>
  <si>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</si>
  <si>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</si>
  <si>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</si>
  <si>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</si>
  <si>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</si>
  <si>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</si>
  <si>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</si>
  <si>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</si>
  <si>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</si>
  <si>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</si>
  <si>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</si>
  <si>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</si>
  <si>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</si>
  <si>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</si>
  <si>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</si>
  <si>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</si>
  <si>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</si>
  <si>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</si>
  <si>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</si>
  <si>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</si>
  <si>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</si>
  <si>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</si>
  <si>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</si>
  <si>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</si>
  <si>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</si>
  <si>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</si>
  <si>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</si>
  <si>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</si>
  <si>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</si>
  <si>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</si>
  <si>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</si>
  <si>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</si>
  <si>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</si>
  <si>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</si>
  <si>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</si>
  <si>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</si>
  <si>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</si>
  <si>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</si>
  <si>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</si>
  <si>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</si>
  <si>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</si>
  <si>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</si>
  <si>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</si>
  <si>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</si>
  <si>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</si>
  <si>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</si>
  <si>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</si>
  <si>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</si>
  <si>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</si>
  <si>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</si>
  <si>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</si>
  <si>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</si>
  <si>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</si>
  <si>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</si>
  <si>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</si>
  <si>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</si>
  <si>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</si>
  <si>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</si>
  <si>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</si>
  <si>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</si>
  <si>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</si>
  <si>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</si>
  <si>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</si>
  <si>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</si>
  <si>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</si>
  <si>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</si>
  <si>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</si>
  <si>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</si>
  <si>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</si>
  <si>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</si>
  <si>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</si>
  <si>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</si>
  <si>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</si>
  <si>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</si>
  <si>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</si>
  <si>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</si>
  <si>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</si>
  <si>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</si>
  <si>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</si>
  <si>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</si>
  <si>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</si>
  <si>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</si>
  <si>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</si>
  <si>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</si>
  <si>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</si>
  <si>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</si>
  <si>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</si>
  <si>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</si>
  <si>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</si>
  <si>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</si>
  <si>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</si>
  <si>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</si>
  <si>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</si>
  <si>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</si>
  <si>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</si>
  <si>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</si>
  <si>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</si>
  <si>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</si>
  <si>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</si>
  <si>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</si>
  <si>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</si>
  <si>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</si>
  <si>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</si>
  <si>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</si>
  <si>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</si>
  <si>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</si>
  <si>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</si>
  <si>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</si>
  <si>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</si>
  <si>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</si>
  <si>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</si>
  <si>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</si>
  <si>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</si>
  <si>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</si>
  <si>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</si>
  <si>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</si>
  <si>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</si>
  <si>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</si>
  <si>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</si>
  <si>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</si>
  <si>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</si>
  <si>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</si>
  <si>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</si>
  <si>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</si>
  <si>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</si>
  <si>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</si>
  <si>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</si>
  <si>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</si>
  <si>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</si>
  <si>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</si>
  <si>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</si>
  <si>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</si>
  <si>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</si>
  <si>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</si>
  <si>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</si>
  <si>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</si>
  <si>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</si>
  <si>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</si>
  <si>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</si>
  <si>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</si>
  <si>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</si>
  <si>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</si>
  <si>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</si>
  <si>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</si>
  <si>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</si>
  <si>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</si>
  <si>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</si>
  <si>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</si>
  <si>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</si>
  <si>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</si>
  <si>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</si>
  <si>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</si>
  <si>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</si>
  <si>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</si>
  <si>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</si>
  <si>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</si>
  <si>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</si>
  <si>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</si>
  <si>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</si>
  <si>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</si>
  <si>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</si>
  <si>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</si>
  <si>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</si>
  <si>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</si>
  <si>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</si>
  <si>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</si>
  <si>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</si>
  <si>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</si>
  <si>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</si>
  <si>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</si>
  <si>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</si>
  <si>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</si>
  <si>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</si>
  <si>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</si>
  <si>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</si>
  <si>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</si>
  <si>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</si>
  <si>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</si>
  <si>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</si>
  <si>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</si>
  <si>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</si>
  <si>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</si>
  <si>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</si>
  <si>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</si>
  <si>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</si>
  <si>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</si>
  <si>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</si>
  <si>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</si>
  <si>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</si>
  <si>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</si>
  <si>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</si>
  <si>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</si>
  <si>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</si>
  <si>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</si>
  <si>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</si>
  <si>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</si>
  <si>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</si>
  <si>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</si>
  <si>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</si>
  <si>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</si>
  <si>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</si>
  <si>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</si>
  <si>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</si>
  <si>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</si>
  <si>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</si>
  <si>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</si>
  <si>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</si>
  <si>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</si>
  <si>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</si>
  <si>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</si>
  <si>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</si>
  <si>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</si>
  <si>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</si>
  <si>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</si>
  <si>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</si>
  <si>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</si>
  <si>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</si>
  <si>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</si>
  <si>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</si>
  <si>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</si>
  <si>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</si>
  <si>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</si>
  <si>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</si>
  <si>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</si>
  <si>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</si>
  <si>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</si>
  <si>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</si>
  <si>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</si>
  <si>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</si>
  <si>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</si>
  <si>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</si>
  <si>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</si>
  <si>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</si>
  <si>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</si>
  <si>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</si>
  <si>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</si>
  <si>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</si>
  <si>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</si>
  <si>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</si>
  <si>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</si>
  <si>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</si>
  <si>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</si>
  <si>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</si>
  <si>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</si>
  <si>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</si>
  <si>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</si>
  <si>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</si>
  <si>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</si>
  <si>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</si>
  <si>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</si>
  <si>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</si>
  <si>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</si>
  <si>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</si>
  <si>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</si>
  <si>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</si>
  <si>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</si>
  <si>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</si>
  <si>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</si>
  <si>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</si>
  <si>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</si>
  <si>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</si>
  <si>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</si>
  <si>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</si>
  <si>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</si>
  <si>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</si>
  <si>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</si>
  <si>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</si>
  <si>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</si>
  <si>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</si>
  <si>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</si>
  <si>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</si>
  <si>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</si>
  <si>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</si>
  <si>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</si>
  <si>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</si>
  <si>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</si>
  <si>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</si>
  <si>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</si>
  <si>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</si>
  <si>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</si>
  <si>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</si>
  <si>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</si>
  <si>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</si>
  <si>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</si>
  <si>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</si>
  <si>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</si>
  <si>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</si>
  <si>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</si>
  <si>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</si>
  <si>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</si>
  <si>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</si>
  <si>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</si>
  <si>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</si>
  <si>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</si>
  <si>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</si>
  <si>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</si>
  <si>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</si>
  <si>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</si>
  <si>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</si>
  <si>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</si>
  <si>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</si>
  <si>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</si>
  <si>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</si>
  <si>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</si>
  <si>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</si>
  <si>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</si>
  <si>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</si>
  <si>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</si>
  <si>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</si>
  <si>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</si>
  <si>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</si>
  <si>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</si>
  <si>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</si>
  <si>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</si>
  <si>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</si>
  <si>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</si>
  <si>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</si>
  <si>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</si>
  <si>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</si>
  <si>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</si>
  <si>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</si>
  <si>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</si>
  <si>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</si>
  <si>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</si>
  <si>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</si>
  <si>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</si>
  <si>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</si>
  <si>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</si>
  <si>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</si>
  <si>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</si>
  <si>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</si>
  <si>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</si>
  <si>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</si>
  <si>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</si>
  <si>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</si>
  <si>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</si>
  <si>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</si>
  <si>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</si>
  <si>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</si>
  <si>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</si>
  <si>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</si>
  <si>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</si>
  <si>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</si>
  <si>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</si>
  <si>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</si>
  <si>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</si>
  <si>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</si>
  <si>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</si>
  <si>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</si>
  <si>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</si>
  <si>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</si>
  <si>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</si>
  <si>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</si>
  <si>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</si>
  <si>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</si>
  <si>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</si>
  <si>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</si>
  <si>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</si>
  <si>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</si>
  <si>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</si>
  <si>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</si>
  <si>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</si>
  <si>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</si>
  <si>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</si>
  <si>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</si>
  <si>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</si>
  <si>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</si>
  <si>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</si>
  <si>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</si>
  <si>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</si>
  <si>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</si>
  <si>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</si>
  <si>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</si>
  <si>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</si>
  <si>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</si>
  <si>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</si>
  <si>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</si>
  <si>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</si>
  <si>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</si>
  <si>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</si>
  <si>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</si>
  <si>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</si>
  <si>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</si>
  <si>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</si>
  <si>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</si>
  <si>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</si>
  <si>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</si>
  <si>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</si>
  <si>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</si>
  <si>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</si>
  <si>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</si>
  <si>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</si>
  <si>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</si>
  <si>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</si>
  <si>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</si>
  <si>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</si>
  <si>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</si>
  <si>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</si>
  <si>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</si>
  <si>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</si>
  <si>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</si>
  <si>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</si>
  <si>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</si>
  <si>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</si>
  <si>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</si>
  <si>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</si>
  <si>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</si>
  <si>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</si>
  <si>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</si>
  <si>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</si>
  <si>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</si>
  <si>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</si>
  <si>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</si>
  <si>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</si>
  <si>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</si>
  <si>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</si>
  <si>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</si>
  <si>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</si>
  <si>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</si>
  <si>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</si>
  <si>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</si>
  <si>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</si>
  <si>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</si>
  <si>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</si>
  <si>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</si>
  <si>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</si>
  <si>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</si>
  <si>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</si>
  <si>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</si>
  <si>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</si>
  <si>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</si>
  <si>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</si>
  <si>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</si>
  <si>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</si>
  <si>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</si>
  <si>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</si>
  <si>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</si>
  <si>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</si>
  <si>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</si>
  <si>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</si>
  <si>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</si>
  <si>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</si>
  <si>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</si>
  <si>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</si>
  <si>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</si>
  <si>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</si>
  <si>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</si>
  <si>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</si>
  <si>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</si>
  <si>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</si>
  <si>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</si>
  <si>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</si>
  <si>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</si>
  <si>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</si>
  <si>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</si>
  <si>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</si>
  <si>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</si>
  <si>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</si>
  <si>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</si>
  <si>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</si>
  <si>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</si>
  <si>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</si>
  <si>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</si>
  <si>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</si>
  <si>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</si>
  <si>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</si>
  <si>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</si>
  <si>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</si>
  <si>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</si>
  <si>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</si>
  <si>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</si>
  <si>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</si>
  <si>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</si>
  <si>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</si>
  <si>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</si>
  <si>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</si>
  <si>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</si>
  <si>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</si>
  <si>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</si>
  <si>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</si>
  <si>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</si>
  <si>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</si>
  <si>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</si>
  <si>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</si>
  <si>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</si>
  <si>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</si>
  <si>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</si>
  <si>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</si>
  <si>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</si>
  <si>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</si>
  <si>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</si>
  <si>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</si>
  <si>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</si>
  <si>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</si>
  <si>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</si>
  <si>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</si>
  <si>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</si>
  <si>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</si>
  <si>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</si>
  <si>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</si>
  <si>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</si>
  <si>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</si>
  <si>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</si>
  <si>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</si>
  <si>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</si>
  <si>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</si>
  <si>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</si>
  <si>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</si>
  <si>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</si>
  <si>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</si>
  <si>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</si>
  <si>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</si>
  <si>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</si>
  <si>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</si>
  <si>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</si>
  <si>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</si>
  <si>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</si>
  <si>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</si>
  <si>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</si>
  <si>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</si>
  <si>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</si>
  <si>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</si>
  <si>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</si>
  <si>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</si>
  <si>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</si>
  <si>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</si>
  <si>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</si>
  <si>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</si>
  <si>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</si>
  <si>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</si>
  <si>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</si>
  <si>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</si>
  <si>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</si>
  <si>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</si>
  <si>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</si>
  <si>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</si>
  <si>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</si>
  <si>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</si>
  <si>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</si>
  <si>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</si>
  <si>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</si>
  <si>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</si>
  <si>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</si>
  <si>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</si>
  <si>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</si>
  <si>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</si>
  <si>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</si>
  <si>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</si>
  <si>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</si>
  <si>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</si>
  <si>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</si>
  <si>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</si>
  <si>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</si>
  <si>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</si>
  <si>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</si>
  <si>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</si>
  <si>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</si>
  <si>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</si>
  <si>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</si>
  <si>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</si>
  <si>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</si>
  <si>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</si>
  <si>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</si>
  <si>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</si>
  <si>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</si>
  <si>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</si>
  <si>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</si>
  <si>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</si>
  <si>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</si>
  <si>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</si>
  <si>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</si>
  <si>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</si>
  <si>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</si>
  <si>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</si>
  <si>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</si>
  <si>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</si>
  <si>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</si>
  <si>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</si>
  <si>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</si>
  <si>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</si>
  <si>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</si>
  <si>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</si>
  <si>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</si>
  <si>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</si>
  <si>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</si>
  <si>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</si>
  <si>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</si>
  <si>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</si>
  <si>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</si>
  <si>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</si>
  <si>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</si>
  <si>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</si>
  <si>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</si>
  <si>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</si>
  <si>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</si>
  <si>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</si>
  <si>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</si>
  <si>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</si>
  <si>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</si>
  <si>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</si>
  <si>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</si>
  <si>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</si>
  <si>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</si>
  <si>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</si>
  <si>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</si>
  <si>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</si>
  <si>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</si>
  <si>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</si>
  <si>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</si>
  <si>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</si>
  <si>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</si>
  <si>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</si>
  <si>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</si>
  <si>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</si>
  <si>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</si>
  <si>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</si>
  <si>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</si>
  <si>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</si>
  <si>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</si>
  <si>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</si>
  <si>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</si>
  <si>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</si>
  <si>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</si>
  <si>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</si>
  <si>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</si>
  <si>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</si>
  <si>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</si>
  <si>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</si>
  <si>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</si>
  <si>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</si>
  <si>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</si>
  <si>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</si>
  <si>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</si>
  <si>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</si>
  <si>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</si>
  <si>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</si>
  <si>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</si>
  <si>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</si>
  <si>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</si>
  <si>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</si>
  <si>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</si>
  <si>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</si>
  <si>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</si>
  <si>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</si>
  <si>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</si>
  <si>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</si>
  <si>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</si>
  <si>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</si>
  <si>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</si>
  <si>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</si>
  <si>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</si>
  <si>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</si>
  <si>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</si>
  <si>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</si>
  <si>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</si>
  <si>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</si>
  <si>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</si>
  <si>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</si>
  <si>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</si>
  <si>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</si>
  <si>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</si>
  <si>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</si>
  <si>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</si>
  <si>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</si>
  <si>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</si>
  <si>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</si>
  <si>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</si>
  <si>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</si>
  <si>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</si>
  <si>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</si>
  <si>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</si>
  <si>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</si>
  <si>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</si>
  <si>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</si>
  <si>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</si>
  <si>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</si>
  <si>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</si>
  <si>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</si>
  <si>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</si>
  <si>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</si>
  <si>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</si>
  <si>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</si>
  <si>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</si>
  <si>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</si>
  <si>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</si>
  <si>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</si>
  <si>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</si>
  <si>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</si>
  <si>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</si>
  <si>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</si>
  <si>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</si>
  <si>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</si>
  <si>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</si>
  <si>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</si>
  <si>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</si>
  <si>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</si>
  <si>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</si>
  <si>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</si>
  <si>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</si>
  <si>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</si>
  <si>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</si>
  <si>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</si>
  <si>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</si>
  <si>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</si>
  <si>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</si>
  <si>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</si>
  <si>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</si>
  <si>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</si>
  <si>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</si>
  <si>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</si>
  <si>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</si>
  <si>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</si>
  <si>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</si>
  <si>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</si>
  <si>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</si>
  <si>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</si>
  <si>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</si>
  <si>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</si>
  <si>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</si>
  <si>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</si>
  <si>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</si>
  <si>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</si>
  <si>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</si>
  <si>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</si>
  <si>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</si>
  <si>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</si>
  <si>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</si>
  <si>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</si>
  <si>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</si>
  <si>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</si>
  <si>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</si>
  <si>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</si>
  <si>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</si>
  <si>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</si>
  <si>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</si>
  <si>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</si>
  <si>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</si>
  <si>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</si>
  <si>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</si>
  <si>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</si>
  <si>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</si>
  <si>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</si>
  <si>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</si>
  <si>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</si>
  <si>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</si>
  <si>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</si>
  <si>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</si>
  <si>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</si>
  <si>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</si>
  <si>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</si>
  <si>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</si>
  <si>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</si>
  <si>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</si>
  <si>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</si>
  <si>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</si>
  <si>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</si>
  <si>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</si>
  <si>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</si>
  <si>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</si>
  <si>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</si>
  <si>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</si>
  <si>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</si>
  <si>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</si>
  <si>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</si>
  <si>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</si>
  <si>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</si>
  <si>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</si>
  <si>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</si>
  <si>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</si>
  <si>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</si>
  <si>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</si>
  <si>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</si>
  <si>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</si>
  <si>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</si>
  <si>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</si>
  <si>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</si>
  <si>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</si>
  <si>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</si>
  <si>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</si>
  <si>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</si>
  <si>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</si>
  <si>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</si>
  <si>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</si>
  <si>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</si>
  <si>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</si>
  <si>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</si>
  <si>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</si>
  <si>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</si>
  <si>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</si>
  <si>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</si>
  <si>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</si>
  <si>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</si>
  <si>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</si>
  <si>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</si>
  <si>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</si>
  <si>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</si>
  <si>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</si>
  <si>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</si>
  <si>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</si>
  <si>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</si>
  <si>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</si>
  <si>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</si>
  <si>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</si>
  <si>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</si>
  <si>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</si>
  <si>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</si>
  <si>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</si>
  <si>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</si>
  <si>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</si>
  <si>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</si>
  <si>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</si>
  <si>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</si>
  <si>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</si>
  <si>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</si>
  <si>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</si>
  <si>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</si>
  <si>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</si>
  <si>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</si>
  <si>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</si>
  <si>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</si>
  <si>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</si>
  <si>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</si>
  <si>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</si>
  <si>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</si>
  <si>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</si>
  <si>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</si>
  <si>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</si>
  <si>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</si>
  <si>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</si>
  <si>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</si>
  <si>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</si>
  <si>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</si>
  <si>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</si>
  <si>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</si>
  <si>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</si>
  <si>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</si>
  <si>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</si>
  <si>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</si>
  <si>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</si>
  <si>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</si>
  <si>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</si>
  <si>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</si>
  <si>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</si>
  <si>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</si>
  <si>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</si>
  <si>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</si>
  <si>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</si>
  <si>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</si>
  <si>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</si>
  <si>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</si>
  <si>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</si>
  <si>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</si>
  <si>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</si>
  <si>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</si>
  <si>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</si>
  <si>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</si>
  <si>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</si>
  <si>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</si>
  <si>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</si>
  <si>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</si>
  <si>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</si>
  <si>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</si>
  <si>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</si>
  <si>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</si>
  <si>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</si>
  <si>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</si>
  <si>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</si>
  <si>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</si>
  <si>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</si>
  <si>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</si>
  <si>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</si>
  <si>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</si>
  <si>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</si>
  <si>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</si>
  <si>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</si>
  <si>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</si>
  <si>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</si>
  <si>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</si>
  <si>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</si>
  <si>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</si>
  <si>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</si>
  <si>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</si>
  <si>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</si>
  <si>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</si>
  <si>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</si>
  <si>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</si>
  <si>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</si>
  <si>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</si>
  <si>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</si>
  <si>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</si>
  <si>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</si>
  <si>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</si>
  <si>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</si>
  <si>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</si>
  <si>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</si>
  <si>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</si>
  <si>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</si>
  <si>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</si>
  <si>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</si>
  <si>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</si>
  <si>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</si>
  <si>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</si>
  <si>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</si>
  <si>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</si>
  <si>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</si>
  <si>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</si>
  <si>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</si>
  <si>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</si>
  <si>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</si>
  <si>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</si>
  <si>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</si>
  <si>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</si>
  <si>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</si>
  <si>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</si>
  <si>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</si>
  <si>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</si>
  <si>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</si>
  <si>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</si>
  <si>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</si>
  <si>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</si>
  <si>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</si>
  <si>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</si>
  <si>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</si>
  <si>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</si>
  <si>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</si>
  <si>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</si>
  <si>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</si>
  <si>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</si>
  <si>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</si>
  <si>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</si>
  <si>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</si>
  <si>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</si>
  <si>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</si>
  <si>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</si>
  <si>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</si>
  <si>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</si>
  <si>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</si>
  <si>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</si>
  <si>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</si>
  <si>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</si>
  <si>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</si>
  <si>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</si>
  <si>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</si>
  <si>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</si>
  <si>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</si>
  <si>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</si>
  <si>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</si>
  <si>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</si>
  <si>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</si>
  <si>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</si>
  <si>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</si>
  <si>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</si>
  <si>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</si>
  <si>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</si>
  <si>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</si>
  <si>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</si>
  <si>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</si>
  <si>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</si>
  <si>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</si>
  <si>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</si>
  <si>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</si>
  <si>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</si>
  <si>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</si>
  <si>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</si>
  <si>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</si>
  <si>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</si>
  <si>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</si>
  <si>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</si>
  <si>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</si>
  <si>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</si>
  <si>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</si>
  <si>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</si>
  <si>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</si>
  <si>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</si>
  <si>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</si>
  <si>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</si>
  <si>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</si>
  <si>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</si>
  <si>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</si>
  <si>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</si>
  <si>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</si>
  <si>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</si>
  <si>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</si>
  <si>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</si>
  <si>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</si>
  <si>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</si>
  <si>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</si>
  <si>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</si>
  <si>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</si>
  <si>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</si>
  <si>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</si>
  <si>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</si>
  <si>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</si>
  <si>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</si>
  <si>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</si>
  <si>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</si>
  <si>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</si>
  <si>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</si>
  <si>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</si>
  <si>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</si>
  <si>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</si>
  <si>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</si>
  <si>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</si>
  <si>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</si>
  <si>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</si>
  <si>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</si>
  <si>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</si>
  <si>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</si>
  <si>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</si>
  <si>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</si>
  <si>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</si>
  <si>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</si>
  <si>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</si>
  <si>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</si>
  <si>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</si>
  <si>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</si>
  <si>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</si>
  <si>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</si>
  <si>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</si>
  <si>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</si>
  <si>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</si>
  <si>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</si>
  <si>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</si>
  <si>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</si>
  <si>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</si>
  <si>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</si>
  <si>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</si>
  <si>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</si>
  <si>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</si>
  <si>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</si>
  <si>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</si>
  <si>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</si>
  <si>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</si>
  <si>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</si>
  <si>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</si>
  <si>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</si>
  <si>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</si>
  <si>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</si>
  <si>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</si>
  <si>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</si>
  <si>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</si>
  <si>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</si>
  <si>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</si>
  <si>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</si>
  <si>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</si>
  <si>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</si>
  <si>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</si>
  <si>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</si>
  <si>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</si>
  <si>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</si>
  <si>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</si>
  <si>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</si>
  <si>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</si>
  <si>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</si>
  <si>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</si>
  <si>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</si>
  <si>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</si>
  <si>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</si>
  <si>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</si>
  <si>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</si>
  <si>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</si>
  <si>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</si>
  <si>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</si>
  <si>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</si>
  <si>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</si>
  <si>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</si>
  <si>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</si>
  <si>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</si>
  <si>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</si>
  <si>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</si>
  <si>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</si>
  <si>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</si>
  <si>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</si>
  <si>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</si>
  <si>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</si>
  <si>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</si>
  <si>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</si>
  <si>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</si>
  <si>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</si>
  <si>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</si>
  <si>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</si>
  <si>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</si>
  <si>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</si>
  <si>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</si>
  <si>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</si>
  <si>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</si>
  <si>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</si>
  <si>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</si>
  <si>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</si>
  <si>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</si>
  <si>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</si>
  <si>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</si>
  <si>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</si>
  <si>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</si>
  <si>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</si>
  <si>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</si>
  <si>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</si>
  <si>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</si>
  <si>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</si>
  <si>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</si>
  <si>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</si>
  <si>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</si>
  <si>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</si>
  <si>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</si>
  <si>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</si>
  <si>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</si>
  <si>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</si>
  <si>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</si>
  <si>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</si>
  <si>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</si>
  <si>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</si>
  <si>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</si>
  <si>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</si>
  <si>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</si>
  <si>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</si>
  <si>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</si>
  <si>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</si>
  <si>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</si>
  <si>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</si>
  <si>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</si>
  <si>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</si>
  <si>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</si>
  <si>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</si>
  <si>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</si>
  <si>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</si>
  <si>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</si>
  <si>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</si>
  <si>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</si>
  <si>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</si>
  <si>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</si>
  <si>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</si>
  <si>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</si>
  <si>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</si>
  <si>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</si>
  <si>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</si>
  <si>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</si>
  <si>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</si>
  <si>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</si>
  <si>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</si>
  <si>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</si>
  <si>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</si>
  <si>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</si>
  <si>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</si>
  <si>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</si>
  <si>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</si>
  <si>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</si>
  <si>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</si>
  <si>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</si>
  <si>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</si>
  <si>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</si>
  <si>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</si>
  <si>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</si>
  <si>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</si>
  <si>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</si>
  <si>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</si>
  <si>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</si>
  <si>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</si>
  <si>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</si>
  <si>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</si>
  <si>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</si>
  <si>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</si>
  <si>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</si>
  <si>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</si>
  <si>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</si>
  <si>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</si>
  <si>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</si>
  <si>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</si>
  <si>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</si>
  <si>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</si>
  <si>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</si>
  <si>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</si>
  <si>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</si>
  <si>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</si>
  <si>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</si>
  <si>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</si>
  <si>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</si>
  <si>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</si>
  <si>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</si>
  <si>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</si>
  <si>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</si>
  <si>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</si>
  <si>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</si>
  <si>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</si>
  <si>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</si>
  <si>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</si>
  <si>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</si>
  <si>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</si>
  <si>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</si>
  <si>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</si>
  <si>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</si>
  <si>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</si>
  <si>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</si>
  <si>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</si>
  <si>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</si>
  <si>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</si>
  <si>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</si>
  <si>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</si>
  <si>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</si>
  <si>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</si>
  <si>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</si>
  <si>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</si>
  <si>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</si>
  <si>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</si>
  <si>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</si>
  <si>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</si>
  <si>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</si>
  <si>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</si>
  <si>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</si>
  <si>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</si>
  <si>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</si>
  <si>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</si>
  <si>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</si>
  <si>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</si>
  <si>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</si>
  <si>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</si>
  <si>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</si>
  <si>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</si>
  <si>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</si>
  <si>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</si>
  <si>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</si>
  <si>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</si>
  <si>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</si>
  <si>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</si>
  <si>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</si>
  <si>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</si>
  <si>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</si>
  <si>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</si>
  <si>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</si>
  <si>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</si>
  <si>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</si>
  <si>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</si>
  <si>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</si>
  <si>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</si>
  <si>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</si>
  <si>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</si>
  <si>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</si>
  <si>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</si>
  <si>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</si>
  <si>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</si>
  <si>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</si>
  <si>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</si>
  <si>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</si>
  <si>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</si>
  <si>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</si>
  <si>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</si>
  <si>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</si>
  <si>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</si>
  <si>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</si>
  <si>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</si>
  <si>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</si>
  <si>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</si>
  <si>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</si>
  <si>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</si>
  <si>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</si>
  <si>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</si>
  <si>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</si>
  <si>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</si>
  <si>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</si>
  <si>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</si>
  <si>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</si>
  <si>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</si>
  <si>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</si>
  <si>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</si>
  <si>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</si>
  <si>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</si>
  <si>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</si>
  <si>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</si>
  <si>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</si>
  <si>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</si>
  <si>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</si>
  <si>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</si>
  <si>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</si>
  <si>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</si>
  <si>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</si>
  <si>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</si>
  <si>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</si>
  <si>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</si>
  <si>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</si>
  <si>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</si>
  <si>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</si>
  <si>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</si>
  <si>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</si>
  <si>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</si>
  <si>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</si>
  <si>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</si>
  <si>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</si>
  <si>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</si>
  <si>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</si>
  <si>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</si>
  <si>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</si>
  <si>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</si>
  <si>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</si>
  <si>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</si>
  <si>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</si>
  <si>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</si>
  <si>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</si>
  <si>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</si>
  <si>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</si>
  <si>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</si>
  <si>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</si>
  <si>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</si>
  <si>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</si>
  <si>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</si>
  <si>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</si>
  <si>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</si>
  <si>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</si>
  <si>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</si>
  <si>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</si>
  <si>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</si>
  <si>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</si>
  <si>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</si>
  <si>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</si>
  <si>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</si>
  <si>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</si>
  <si>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</si>
  <si>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</si>
  <si>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</si>
  <si>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</si>
  <si>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</si>
  <si>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</si>
  <si>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</si>
  <si>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</si>
  <si>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</si>
  <si>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</si>
  <si>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</si>
  <si>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</si>
  <si>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</si>
  <si>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</si>
  <si>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</si>
  <si>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</si>
  <si>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</si>
  <si>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</si>
  <si>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</si>
  <si>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</si>
  <si>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</si>
  <si>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</si>
  <si>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</si>
  <si>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</si>
  <si>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</si>
  <si>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</si>
  <si>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</si>
  <si>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</si>
  <si>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</si>
  <si>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</si>
  <si>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</si>
  <si>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</si>
  <si>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</si>
  <si>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</si>
  <si>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</si>
  <si>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</si>
  <si>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</si>
  <si>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</si>
  <si>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</si>
  <si>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</si>
  <si>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</si>
  <si>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</si>
  <si>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</si>
  <si>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</si>
  <si>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</si>
  <si>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</si>
  <si>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</si>
  <si>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</si>
  <si>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</si>
  <si>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</si>
  <si>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</si>
  <si>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</si>
  <si>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</si>
  <si>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</si>
  <si>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</si>
  <si>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</si>
  <si>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</si>
  <si>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</si>
  <si>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</si>
  <si>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</si>
  <si>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</si>
  <si>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</si>
  <si>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</si>
  <si>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</si>
  <si>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</si>
  <si>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</si>
  <si>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</si>
  <si>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</si>
  <si>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</si>
  <si>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</si>
  <si>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</si>
  <si>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</si>
  <si>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</si>
  <si>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</si>
  <si>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</si>
  <si>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</si>
  <si>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</si>
  <si>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</si>
  <si>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</si>
  <si>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</si>
  <si>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</si>
  <si>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</si>
  <si>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</si>
  <si>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</si>
  <si>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</si>
  <si>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</si>
  <si>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</si>
  <si>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</si>
  <si>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</si>
  <si>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</si>
  <si>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</si>
  <si>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</si>
  <si>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</si>
  <si>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</si>
  <si>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</si>
  <si>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</si>
  <si>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</si>
  <si>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</si>
  <si>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</si>
  <si>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</si>
  <si>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</si>
  <si>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</si>
  <si>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</si>
  <si>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</si>
  <si>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</si>
  <si>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</si>
  <si>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</si>
  <si>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</si>
  <si>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</si>
  <si>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</si>
  <si>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</si>
  <si>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</si>
  <si>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</si>
  <si>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</si>
  <si>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</si>
  <si>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</si>
  <si>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</si>
  <si>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</si>
  <si>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</si>
  <si>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</si>
  <si>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</si>
  <si>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</si>
  <si>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</si>
  <si>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</si>
  <si>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</si>
  <si>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</si>
  <si>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</si>
  <si>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</si>
  <si>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</si>
  <si>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</si>
  <si>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</si>
  <si>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</si>
  <si>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</si>
  <si>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</si>
  <si>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</si>
  <si>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</si>
  <si>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</si>
  <si>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</si>
  <si>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</si>
  <si>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</si>
  <si>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</si>
  <si>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</si>
  <si>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</si>
  <si>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</si>
  <si>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</si>
  <si>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</si>
  <si>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</si>
  <si>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</si>
  <si>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</si>
  <si>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</si>
  <si>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</si>
  <si>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</si>
  <si>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</si>
  <si>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</si>
  <si>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</si>
  <si>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</si>
  <si>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</si>
  <si>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</si>
  <si>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</si>
  <si>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</si>
  <si>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</si>
  <si>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</si>
  <si>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</si>
  <si>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</si>
  <si>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</si>
  <si>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</si>
  <si>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</si>
  <si>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</si>
  <si>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</si>
  <si>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</si>
  <si>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</si>
  <si>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</si>
  <si>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</si>
  <si>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</si>
  <si>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</si>
  <si>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</si>
  <si>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</si>
  <si>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</si>
  <si>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</si>
  <si>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</si>
  <si>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</si>
  <si>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</si>
  <si>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</si>
  <si>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</si>
  <si>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</si>
  <si>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</si>
  <si>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</si>
  <si>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</si>
  <si>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</si>
  <si>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</si>
  <si>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</si>
  <si>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</si>
  <si>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</si>
  <si>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</si>
  <si>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</si>
  <si>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</si>
  <si>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</si>
  <si>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</si>
  <si>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</si>
  <si>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</si>
  <si>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</si>
  <si>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</si>
  <si>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</si>
  <si>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</si>
  <si>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</si>
  <si>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</si>
  <si>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</si>
  <si>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</si>
  <si>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</si>
  <si>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</si>
  <si>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</si>
  <si>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</si>
  <si>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</si>
  <si>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</si>
  <si>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</si>
  <si>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</si>
  <si>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</si>
  <si>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</si>
  <si>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</si>
  <si>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</si>
  <si>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</si>
  <si>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</si>
  <si>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</si>
  <si>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</si>
  <si>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</si>
  <si>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</si>
  <si>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</si>
  <si>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</si>
  <si>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</si>
  <si>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</si>
  <si>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</si>
  <si>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</si>
  <si>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</si>
  <si>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</si>
  <si>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</si>
  <si>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</si>
  <si>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</si>
  <si>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</si>
  <si>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</si>
  <si>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</si>
  <si>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</si>
  <si>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</si>
  <si>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</si>
  <si>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</si>
  <si>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</si>
  <si>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</si>
  <si>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</si>
  <si>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</si>
  <si>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</si>
  <si>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</si>
  <si>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</si>
  <si>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</si>
  <si>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</si>
  <si>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</si>
  <si>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</si>
  <si>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</si>
  <si>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</si>
  <si>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</si>
  <si>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</si>
  <si>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</si>
  <si>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</si>
  <si>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</si>
  <si>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</si>
  <si>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</si>
  <si>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</si>
  <si>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</si>
  <si>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</si>
  <si>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</si>
  <si>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</si>
  <si>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</si>
  <si>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</si>
  <si>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</si>
  <si>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</si>
  <si>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</si>
  <si>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</si>
  <si>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</si>
  <si>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</si>
  <si>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</si>
  <si>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</si>
  <si>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</si>
  <si>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</si>
  <si>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</si>
  <si>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</si>
  <si>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</si>
  <si>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</si>
  <si>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</si>
  <si>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</si>
  <si>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</si>
  <si>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</si>
  <si>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</si>
  <si>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</si>
  <si>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</si>
  <si>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</si>
  <si>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</si>
  <si>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</si>
  <si>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</si>
  <si>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</si>
  <si>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</si>
  <si>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</si>
  <si>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</si>
  <si>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</si>
  <si>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</si>
  <si>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</si>
  <si>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</si>
  <si>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</si>
  <si>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</si>
  <si>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</si>
  <si>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</si>
  <si>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</si>
  <si>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</si>
  <si>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</si>
  <si>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</si>
  <si>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</si>
  <si>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</si>
  <si>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</si>
  <si>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</si>
  <si>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</si>
  <si>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</si>
  <si>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</si>
  <si>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</si>
  <si>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</si>
  <si>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</si>
  <si>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</si>
  <si>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</si>
  <si>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</si>
  <si>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</si>
  <si>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</si>
  <si>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</si>
  <si>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</si>
  <si>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</si>
  <si>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</si>
  <si>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</si>
  <si>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</si>
  <si>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</si>
  <si>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</si>
  <si>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</si>
  <si>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</si>
  <si>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</si>
  <si>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</si>
  <si>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</si>
  <si>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</si>
  <si>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</si>
  <si>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</si>
  <si>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</si>
  <si>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</si>
  <si>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</si>
  <si>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</si>
  <si>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</si>
  <si>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</si>
  <si>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</si>
  <si>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</si>
  <si>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</si>
  <si>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</si>
  <si>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</si>
  <si>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</si>
  <si>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</si>
  <si>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</si>
  <si>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</si>
  <si>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</si>
  <si>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</si>
  <si>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</si>
  <si>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</si>
  <si>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</si>
  <si>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</si>
  <si>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</si>
  <si>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</si>
  <si>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</si>
  <si>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</si>
  <si>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</si>
  <si>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</si>
  <si>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</si>
  <si>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</si>
  <si>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</si>
  <si>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</si>
  <si>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</si>
  <si>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</si>
  <si>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</si>
  <si>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</si>
  <si>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</si>
  <si>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</si>
  <si>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</si>
  <si>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</si>
  <si>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</si>
  <si>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</si>
  <si>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</si>
  <si>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</si>
  <si>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</si>
  <si>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</si>
  <si>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</si>
  <si>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</si>
  <si>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</si>
  <si>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</si>
  <si>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</si>
  <si>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</si>
  <si>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</si>
  <si>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</si>
  <si>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</si>
  <si>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</si>
  <si>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</si>
  <si>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</si>
  <si>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</si>
  <si>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</si>
  <si>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</si>
  <si>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</si>
  <si>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</si>
  <si>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</si>
  <si>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</si>
  <si>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</si>
  <si>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</si>
  <si>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</si>
  <si>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</si>
  <si>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</si>
  <si>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</si>
  <si>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</si>
  <si>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</si>
  <si>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</si>
  <si>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</si>
  <si>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</si>
  <si>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</si>
  <si>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</si>
  <si>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</si>
  <si>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</si>
  <si>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</si>
  <si>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</si>
  <si>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</si>
  <si>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</si>
  <si>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</si>
  <si>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</si>
  <si>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</si>
  <si>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</si>
  <si>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</si>
  <si>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</si>
  <si>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</si>
  <si>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</si>
  <si>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</si>
  <si>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</si>
  <si>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</si>
  <si>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</si>
  <si>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</si>
  <si>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</si>
  <si>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</si>
  <si>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</si>
  <si>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</si>
  <si>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</si>
  <si>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</si>
  <si>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</si>
  <si>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</si>
  <si>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</si>
  <si>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</si>
  <si>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</si>
  <si>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</si>
  <si>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</si>
  <si>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</si>
  <si>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</si>
  <si>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</si>
  <si>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</si>
  <si>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</si>
  <si>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</si>
  <si>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</si>
  <si>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</si>
  <si>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</si>
  <si>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</si>
  <si>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</si>
  <si>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</si>
  <si>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</si>
  <si>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</si>
  <si>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</si>
  <si>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</si>
  <si>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</si>
  <si>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</si>
  <si>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</si>
  <si>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</si>
  <si>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</si>
  <si>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</si>
  <si>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</si>
  <si>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</si>
  <si>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</si>
  <si>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</si>
  <si>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</si>
  <si>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</si>
  <si>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</si>
  <si>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</si>
  <si>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</si>
  <si>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</si>
  <si>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</si>
  <si>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</si>
  <si>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</si>
  <si>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</si>
  <si>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</si>
  <si>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</si>
  <si>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</si>
  <si>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</si>
  <si>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</si>
  <si>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</si>
  <si>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</si>
  <si>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</si>
  <si>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</si>
  <si>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</si>
  <si>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</si>
  <si>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</si>
  <si>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</si>
  <si>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</si>
  <si>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</si>
  <si>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</si>
  <si>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</si>
  <si>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</si>
  <si>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</si>
  <si>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</si>
  <si>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</si>
  <si>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</si>
  <si>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</si>
  <si>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</si>
  <si>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</si>
  <si>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</si>
  <si>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</si>
  <si>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</si>
  <si>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</si>
  <si>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</si>
  <si>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</si>
  <si>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</si>
  <si>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</si>
  <si>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</si>
  <si>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</si>
  <si>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</si>
  <si>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</si>
  <si>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</si>
  <si>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</si>
  <si>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</si>
  <si>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</si>
  <si>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</si>
  <si>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</si>
  <si>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</si>
  <si>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</si>
  <si>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</si>
  <si>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</si>
  <si>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</si>
  <si>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</si>
  <si>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</si>
  <si>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</si>
  <si>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</si>
  <si>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</si>
  <si>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</si>
  <si>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</si>
  <si>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</si>
  <si>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</si>
  <si>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</si>
  <si>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</si>
  <si>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</si>
  <si>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</si>
  <si>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</si>
  <si>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</si>
  <si>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</si>
  <si>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</si>
  <si>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</si>
  <si>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</si>
  <si>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</si>
  <si>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</si>
  <si>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</si>
  <si>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</si>
  <si>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</si>
  <si>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</si>
  <si>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</si>
  <si>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</si>
  <si>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</si>
  <si>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</si>
  <si>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</si>
  <si>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</si>
  <si>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</si>
  <si>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</si>
  <si>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</si>
  <si>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</si>
  <si>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</si>
  <si>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</si>
  <si>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</si>
  <si>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</si>
  <si>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</si>
  <si>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</si>
  <si>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</si>
  <si>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</si>
  <si>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</si>
  <si>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</si>
  <si>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</si>
  <si>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</si>
  <si>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</si>
  <si>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</si>
  <si>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</si>
  <si>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</si>
  <si>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</si>
  <si>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</si>
  <si>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</si>
  <si>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</si>
  <si>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</si>
  <si>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</si>
  <si>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</si>
  <si>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</si>
  <si>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</si>
  <si>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</si>
  <si>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</si>
  <si>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</si>
  <si>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</si>
  <si>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</si>
  <si>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</si>
  <si>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</si>
  <si>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</si>
  <si>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</si>
  <si>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</si>
  <si>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</si>
  <si>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</si>
  <si>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</si>
  <si>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</si>
  <si>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</si>
  <si>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</si>
  <si>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</si>
  <si>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</si>
  <si>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</si>
  <si>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</si>
  <si>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</si>
  <si>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</si>
  <si>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</si>
  <si>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</si>
  <si>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</si>
  <si>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</si>
  <si>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</si>
  <si>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</si>
  <si>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</si>
  <si>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</si>
  <si>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</si>
  <si>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</si>
  <si>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</si>
  <si>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</si>
  <si>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</si>
  <si>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</si>
  <si>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</si>
  <si>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</si>
  <si>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</si>
  <si>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</si>
  <si>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</si>
  <si>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</si>
  <si>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</si>
  <si>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</si>
  <si>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</si>
  <si>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</si>
  <si>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</si>
  <si>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</si>
  <si>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</si>
  <si>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</si>
  <si>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</si>
  <si>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</si>
  <si>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</si>
  <si>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</si>
  <si>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</si>
  <si>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</si>
  <si>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</si>
  <si>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</si>
  <si>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</si>
  <si>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</si>
  <si>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</si>
  <si>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</si>
  <si>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</si>
  <si>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</si>
  <si>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</si>
  <si>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</si>
  <si>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</si>
  <si>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</si>
  <si>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</si>
  <si>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</si>
  <si>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</si>
  <si>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</si>
  <si>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</si>
  <si>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</si>
  <si>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</si>
  <si>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</si>
  <si>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</si>
  <si>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</si>
  <si>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</si>
  <si>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</si>
  <si>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</si>
  <si>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Russell Leigh &amp; Associates</t>
  </si>
  <si>
    <t xml:space="preserve">228 East Main </t>
  </si>
  <si>
    <t>Hoopeston</t>
  </si>
  <si>
    <t>IL</t>
  </si>
  <si>
    <t>217-283-9736</t>
  </si>
  <si>
    <t>065-018319</t>
  </si>
  <si>
    <t>217-283-9336</t>
  </si>
  <si>
    <t>admin@russleigh.com</t>
  </si>
  <si>
    <t xml:space="preserve"> x</t>
  </si>
  <si>
    <t>Russell Leigh</t>
  </si>
  <si>
    <t>x</t>
  </si>
  <si>
    <t>Kankakee</t>
  </si>
  <si>
    <t>650 Guertin St</t>
  </si>
  <si>
    <t xml:space="preserve">St Anne </t>
  </si>
  <si>
    <t>Charles Stegall</t>
  </si>
  <si>
    <t>815-422-5022</t>
  </si>
  <si>
    <t>815-422-5023</t>
  </si>
  <si>
    <t>Life Safety</t>
  </si>
  <si>
    <t>Kankakee Area Career Center</t>
  </si>
  <si>
    <t>Kankakee Area Special Education Co-op</t>
  </si>
  <si>
    <t>St Anne Comm Cons SD #256</t>
  </si>
  <si>
    <t>Refunding Bonds</t>
  </si>
  <si>
    <t>St Anne CHSD 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</si>
</sst>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1913659</xdr:colOff>
          <xdr:row>3</xdr:row>
          <xdr:rowOff>51954</xdr:rowOff>
        </xdr:from>
        <xdr:to>
          <xdr:col>0</xdr:col>
          <xdr:colOff>2824595</xdr:colOff>
          <xdr:row>7</xdr:row>
          <xdr:rowOff>71004</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6" t="s">
        <v>1953</v>
      </c>
      <c r="B3" s="1817"/>
      <c r="C3" s="1817"/>
      <c r="D3" s="1818"/>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2107</v>
      </c>
      <c r="C5" s="178" t="s">
        <v>1061</v>
      </c>
      <c r="D5" s="362"/>
      <c r="E5" s="362"/>
      <c r="H5" s="192"/>
      <c r="I5" s="2151" t="s">
        <v>769</v>
      </c>
      <c r="J5" s="2150"/>
      <c r="K5" s="2150"/>
      <c r="L5" s="2150"/>
      <c r="M5" s="2150"/>
      <c r="N5" s="2150"/>
      <c r="O5" s="2150"/>
      <c r="P5" s="2150"/>
      <c r="Q5" s="2150"/>
      <c r="R5" s="2150"/>
      <c r="S5" s="2150"/>
    </row>
    <row r="6" spans="1:28" ht="14.1" customHeight="1" x14ac:dyDescent="0.2">
      <c r="B6" s="441"/>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2" t="s">
        <v>2096</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5">
        <v>32046302016</v>
      </c>
      <c r="B13" s="2176"/>
      <c r="C13" s="2176"/>
      <c r="D13" s="2176"/>
      <c r="E13" s="2176"/>
      <c r="F13" s="2176"/>
      <c r="G13" s="2176"/>
      <c r="H13" s="2177"/>
      <c r="I13" s="184"/>
      <c r="J13" s="183"/>
      <c r="K13" s="181"/>
      <c r="L13" s="183"/>
      <c r="M13" s="183"/>
      <c r="N13" s="183"/>
      <c r="O13" s="183"/>
      <c r="P13" s="183"/>
      <c r="Q13" s="183"/>
      <c r="R13" s="183"/>
      <c r="S13" s="183"/>
      <c r="T13" s="2180" t="s">
        <v>2097</v>
      </c>
      <c r="U13" s="2181"/>
      <c r="V13" s="2181"/>
      <c r="W13" s="2181"/>
      <c r="X13" s="2181"/>
      <c r="Y13" s="2182"/>
      <c r="Z13" s="2182"/>
      <c r="AA13" s="218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9" t="s">
        <v>2108</v>
      </c>
      <c r="B15" s="2178"/>
      <c r="C15" s="2178"/>
      <c r="D15" s="2178"/>
      <c r="E15" s="2178"/>
      <c r="F15" s="2178"/>
      <c r="G15" s="2178"/>
      <c r="H15" s="2179"/>
      <c r="T15" s="2110" t="s">
        <v>2106</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2119</v>
      </c>
      <c r="B17" s="2136"/>
      <c r="C17" s="2136"/>
      <c r="D17" s="2136"/>
      <c r="E17" s="2136"/>
      <c r="F17" s="2136"/>
      <c r="G17" s="2136"/>
      <c r="H17" s="2161"/>
      <c r="T17" s="2189" t="s">
        <v>2098</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4" t="s">
        <v>766</v>
      </c>
      <c r="AA18" s="200"/>
    </row>
    <row r="19" spans="1:27" ht="13.5" customHeight="1" x14ac:dyDescent="0.2">
      <c r="A19" s="2129" t="s">
        <v>2109</v>
      </c>
      <c r="B19" s="2127"/>
      <c r="C19" s="2127"/>
      <c r="D19" s="2127"/>
      <c r="E19" s="2127"/>
      <c r="F19" s="2127"/>
      <c r="G19" s="2127"/>
      <c r="H19" s="2109"/>
      <c r="I19" s="183"/>
      <c r="J19" s="377"/>
      <c r="K19" s="194"/>
      <c r="L19" s="192"/>
      <c r="M19" s="651" t="s">
        <v>355</v>
      </c>
      <c r="P19" s="180"/>
      <c r="Q19" s="180"/>
      <c r="R19" s="180"/>
      <c r="S19" s="184"/>
      <c r="T19" s="2129" t="s">
        <v>2099</v>
      </c>
      <c r="U19" s="2108"/>
      <c r="V19" s="2108"/>
      <c r="W19" s="2109"/>
      <c r="X19" s="2126" t="s">
        <v>2100</v>
      </c>
      <c r="Y19" s="2188"/>
      <c r="Z19" s="2186">
        <v>60942</v>
      </c>
      <c r="AA19" s="218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7" t="s">
        <v>2110</v>
      </c>
      <c r="B21" s="2108"/>
      <c r="C21" s="2108"/>
      <c r="D21" s="2108"/>
      <c r="E21" s="2108"/>
      <c r="F21" s="2108"/>
      <c r="G21" s="2108"/>
      <c r="H21" s="2109"/>
      <c r="I21" s="2155" t="s">
        <v>767</v>
      </c>
      <c r="J21" s="2150"/>
      <c r="K21" s="2150"/>
      <c r="L21" s="2150"/>
      <c r="M21" s="2150"/>
      <c r="N21" s="2150"/>
      <c r="O21" s="2150"/>
      <c r="P21" s="2150"/>
      <c r="Q21" s="2150"/>
      <c r="R21" s="2150"/>
      <c r="S21" s="2156"/>
      <c r="T21" s="2135" t="s">
        <v>2103</v>
      </c>
      <c r="U21" s="2195"/>
      <c r="V21" s="2195"/>
      <c r="W21" s="2195"/>
      <c r="X21" s="2200" t="s">
        <v>2101</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1905</v>
      </c>
      <c r="U22" s="271"/>
      <c r="V22" s="341"/>
      <c r="W22" s="271"/>
      <c r="X22" s="1915" t="s">
        <v>1574</v>
      </c>
      <c r="Z22" s="199"/>
      <c r="AA22" s="200"/>
    </row>
    <row r="23" spans="1:27" ht="13.5" customHeight="1" x14ac:dyDescent="0.2">
      <c r="A23" s="2152"/>
      <c r="B23" s="2153"/>
      <c r="C23" s="2153"/>
      <c r="D23" s="2153"/>
      <c r="E23" s="2153"/>
      <c r="F23" s="2153"/>
      <c r="G23" s="2153"/>
      <c r="H23" s="2154"/>
      <c r="T23" s="2135" t="s">
        <v>2102</v>
      </c>
      <c r="U23" s="2195"/>
      <c r="V23" s="2195"/>
      <c r="W23" s="2195"/>
      <c r="X23" s="2197">
        <v>43434</v>
      </c>
      <c r="Y23" s="2198"/>
      <c r="Z23" s="2198"/>
      <c r="AA23" s="2199"/>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7">
        <v>60964</v>
      </c>
      <c r="B25" s="2108"/>
      <c r="C25" s="2108"/>
      <c r="D25" s="2108"/>
      <c r="E25" s="2108"/>
      <c r="F25" s="2108"/>
      <c r="G25" s="2108"/>
      <c r="H25" s="2109"/>
      <c r="I25" s="652"/>
      <c r="J25" s="203"/>
      <c r="K25" s="203"/>
      <c r="L25" s="203"/>
      <c r="M25" s="203"/>
      <c r="N25" s="203"/>
      <c r="O25" s="203"/>
      <c r="P25" s="203"/>
      <c r="Q25" s="203"/>
      <c r="R25" s="203"/>
      <c r="S25" s="204"/>
      <c r="T25" s="2192" t="s">
        <v>2104</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8" t="s">
        <v>1897</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1702"/>
      <c r="K29" s="181" t="s">
        <v>656</v>
      </c>
      <c r="L29" s="1702" t="s">
        <v>2107</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2105</v>
      </c>
      <c r="C30" s="665" t="s">
        <v>1360</v>
      </c>
      <c r="D30" s="181"/>
      <c r="E30" s="181"/>
      <c r="F30" s="1269"/>
      <c r="G30" s="653"/>
      <c r="H30" s="653"/>
      <c r="I30" s="274"/>
      <c r="J30" s="1702"/>
      <c r="K30" s="181" t="s">
        <v>656</v>
      </c>
      <c r="L30" s="1702" t="s">
        <v>2107</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2107</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5" t="s">
        <v>2111</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t="s">
        <v>2112</v>
      </c>
      <c r="B42" s="2108"/>
      <c r="C42" s="2109"/>
      <c r="D42" s="2126" t="s">
        <v>2113</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election activeCell="F118" sqref="F1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1967</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1576</v>
      </c>
      <c r="B83" s="2232"/>
      <c r="C83" s="2232"/>
      <c r="D83" s="2233"/>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t="s">
        <v>2097</v>
      </c>
      <c r="D114" s="220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1589</v>
      </c>
      <c r="D117" s="2206"/>
      <c r="E117" s="2207"/>
      <c r="F117" s="2207"/>
      <c r="G117" s="2207"/>
      <c r="H117" s="220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N8" sqref="N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59723190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2.1174999999999999E-2</v>
      </c>
      <c r="E10" s="99" t="s">
        <v>1164</v>
      </c>
      <c r="F10" s="468">
        <v>2.4970000000000001E-3</v>
      </c>
      <c r="G10" s="99" t="s">
        <v>1164</v>
      </c>
      <c r="H10" s="468">
        <v>1.199E-3</v>
      </c>
      <c r="I10" s="99" t="s">
        <v>1165</v>
      </c>
      <c r="J10" s="469">
        <f>ROUND(D10+F10+H10,5)</f>
        <v>2.487E-2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3449912</v>
      </c>
      <c r="E16" s="99"/>
      <c r="F16" s="81">
        <f>SUM('Acct Summary 7-8'!C17,'Acct Summary 7-8'!D17,'Acct Summary 7-8'!F17)</f>
        <v>3475505</v>
      </c>
      <c r="G16" s="99"/>
      <c r="H16" s="81">
        <f>SUM(D16-F16)</f>
        <v>-25593</v>
      </c>
      <c r="I16" s="92"/>
      <c r="J16" s="81">
        <f>SUM('Acct Summary 7-8'!C81,'Acct Summary 7-8'!D81,'Acct Summary 7-8'!F81,'Acct Summary 7-8'!I81)</f>
        <v>5135365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2096</v>
      </c>
      <c r="C31" s="403" t="s">
        <v>670</v>
      </c>
      <c r="D31" s="62" t="s">
        <v>1239</v>
      </c>
      <c r="E31" s="92"/>
      <c r="F31" s="92"/>
      <c r="G31" s="100"/>
      <c r="H31" s="252">
        <f>IF(B31="X",(J7*0.069),IF(B32="X",(J7*0.138),"Enter x in a.or b."))</f>
        <v>4120900.1100000003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1464700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St Anne CHSD 302</v>
      </c>
      <c r="E7" s="135"/>
      <c r="G7" s="136"/>
      <c r="H7" s="137"/>
      <c r="I7" s="137"/>
      <c r="J7" s="137"/>
      <c r="K7" s="137"/>
      <c r="L7"/>
      <c r="M7"/>
      <c r="N7"/>
      <c r="O7"/>
      <c r="P7"/>
    </row>
    <row r="8" spans="1:18" ht="12.75" x14ac:dyDescent="0.2">
      <c r="A8"/>
      <c r="B8"/>
      <c r="C8" s="133" t="s">
        <v>1316</v>
      </c>
      <c r="D8" s="138">
        <f>COVER!A13</f>
        <v>32046302016</v>
      </c>
      <c r="E8" s="139"/>
      <c r="G8"/>
      <c r="H8"/>
      <c r="I8"/>
      <c r="J8"/>
      <c r="K8"/>
      <c r="L8"/>
      <c r="M8"/>
      <c r="N8"/>
      <c r="O8"/>
      <c r="P8"/>
    </row>
    <row r="9" spans="1:18" ht="12.75" x14ac:dyDescent="0.2">
      <c r="A9"/>
      <c r="B9"/>
      <c r="C9" s="133" t="s">
        <v>809</v>
      </c>
      <c r="D9" s="333" t="str">
        <f>COVER!A15</f>
        <v>Kankakee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5135365</v>
      </c>
      <c r="I12" s="1151"/>
      <c r="J12" s="1151"/>
      <c r="K12" s="1152">
        <f>TRUNC((H12/H13*100000),5)/100000</f>
        <v>1.4885495629999999</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3449912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3475505</v>
      </c>
      <c r="I17" s="1151"/>
      <c r="J17" s="1157"/>
      <c r="K17" s="1152">
        <f>TRUNC((H17/H18*100000),5)/100000</f>
        <v>1.0074184500000001</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3449912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187.1751596</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5135365</v>
      </c>
      <c r="I24" s="676"/>
      <c r="J24" s="676"/>
      <c r="K24" s="1161">
        <f>TRUNC(((H24/H25*100000)/100000),2)</f>
        <v>531.92999999999995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9654.1805600000007</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1262518.3750100001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1464700</v>
      </c>
      <c r="I32" s="1159"/>
      <c r="J32" s="1159"/>
      <c r="K32" s="1161">
        <f>TRUNC(100-((((H32/H33*100))*100)/100),2)</f>
        <v>64.45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4120900.1100000003</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110" zoomScaleNormal="110" workbookViewId="0">
      <pane ySplit="2" topLeftCell="A12"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427194</v>
      </c>
      <c r="D4" s="408">
        <v>5502</v>
      </c>
      <c r="E4" s="408">
        <v>12950</v>
      </c>
      <c r="F4" s="408">
        <v>1</v>
      </c>
      <c r="G4" s="408">
        <v>24479</v>
      </c>
      <c r="H4" s="408">
        <v>2665</v>
      </c>
      <c r="I4" s="408">
        <v>9980</v>
      </c>
      <c r="J4" s="432">
        <v>32085</v>
      </c>
      <c r="K4" s="408">
        <v>33384</v>
      </c>
      <c r="L4" s="408">
        <v>12237</v>
      </c>
      <c r="M4" s="429"/>
      <c r="N4" s="478"/>
    </row>
    <row r="5" spans="1:14" x14ac:dyDescent="0.2">
      <c r="A5" s="473" t="s">
        <v>1151</v>
      </c>
      <c r="B5" s="39">
        <v>120</v>
      </c>
      <c r="C5" s="679">
        <v>4492688</v>
      </c>
      <c r="D5" s="408"/>
      <c r="E5" s="408">
        <v>76899</v>
      </c>
      <c r="F5" s="408"/>
      <c r="G5" s="408">
        <v>100000</v>
      </c>
      <c r="H5" s="408">
        <v>60000</v>
      </c>
      <c r="I5" s="408">
        <v>200000</v>
      </c>
      <c r="J5" s="432">
        <v>150000</v>
      </c>
      <c r="K5" s="435">
        <v>250000</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4919882</v>
      </c>
      <c r="D13" s="681">
        <f t="shared" ref="D13:L13" si="0">SUM(D4:D12)</f>
        <v>5502</v>
      </c>
      <c r="E13" s="681">
        <f t="shared" si="0"/>
        <v>89849</v>
      </c>
      <c r="F13" s="681">
        <f t="shared" si="0"/>
        <v>1</v>
      </c>
      <c r="G13" s="681">
        <f t="shared" si="0"/>
        <v>124479</v>
      </c>
      <c r="H13" s="681">
        <f t="shared" si="0"/>
        <v>62665</v>
      </c>
      <c r="I13" s="681">
        <f t="shared" si="0"/>
        <v>209980</v>
      </c>
      <c r="J13" s="681">
        <f t="shared" si="0"/>
        <v>182085</v>
      </c>
      <c r="K13" s="681">
        <f t="shared" si="0"/>
        <v>283384</v>
      </c>
      <c r="L13" s="681">
        <f t="shared" si="0"/>
        <v>12237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158601</v>
      </c>
      <c r="N16" s="711"/>
    </row>
    <row r="17" spans="1:14" s="696" customFormat="1" ht="12.75" customHeight="1" x14ac:dyDescent="0.2">
      <c r="A17" s="710" t="s">
        <v>1693</v>
      </c>
      <c r="B17" s="538">
        <v>230</v>
      </c>
      <c r="C17" s="503"/>
      <c r="D17" s="503"/>
      <c r="E17" s="503"/>
      <c r="F17" s="503"/>
      <c r="G17" s="503"/>
      <c r="H17" s="503"/>
      <c r="I17" s="503"/>
      <c r="J17" s="503"/>
      <c r="K17" s="503"/>
      <c r="L17" s="503"/>
      <c r="M17" s="432">
        <v>11689192</v>
      </c>
      <c r="N17" s="711"/>
    </row>
    <row r="18" spans="1:14" s="696" customFormat="1" ht="12.75" customHeight="1" x14ac:dyDescent="0.2">
      <c r="A18" s="710" t="s">
        <v>1694</v>
      </c>
      <c r="B18" s="538">
        <v>240</v>
      </c>
      <c r="C18" s="503"/>
      <c r="D18" s="503"/>
      <c r="E18" s="503"/>
      <c r="F18" s="503"/>
      <c r="G18" s="503"/>
      <c r="H18" s="503"/>
      <c r="I18" s="503"/>
      <c r="J18" s="503"/>
      <c r="K18" s="503"/>
      <c r="L18" s="503"/>
      <c r="M18" s="432">
        <v>324123</v>
      </c>
      <c r="N18" s="711"/>
    </row>
    <row r="19" spans="1:14" s="696" customFormat="1" ht="12.75" customHeight="1" x14ac:dyDescent="0.2">
      <c r="A19" s="710" t="s">
        <v>1695</v>
      </c>
      <c r="B19" s="538">
        <v>250</v>
      </c>
      <c r="C19" s="503"/>
      <c r="D19" s="503"/>
      <c r="E19" s="503"/>
      <c r="F19" s="503"/>
      <c r="G19" s="503"/>
      <c r="H19" s="503"/>
      <c r="I19" s="503"/>
      <c r="J19" s="503"/>
      <c r="K19" s="503"/>
      <c r="L19" s="503"/>
      <c r="M19" s="432">
        <v>1377652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89849</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1374851</v>
      </c>
    </row>
    <row r="23" spans="1:14" ht="13.5" customHeight="1" thickBot="1" x14ac:dyDescent="0.25">
      <c r="A23" s="460" t="s">
        <v>729</v>
      </c>
      <c r="B23" s="716"/>
      <c r="C23" s="429"/>
      <c r="D23" s="429"/>
      <c r="E23" s="429"/>
      <c r="F23" s="429"/>
      <c r="G23" s="429"/>
      <c r="H23" s="429"/>
      <c r="I23" s="429"/>
      <c r="J23" s="429"/>
      <c r="K23" s="429"/>
      <c r="L23" s="429"/>
      <c r="M23" s="685">
        <f>SUM(M15:M22)</f>
        <v>13549568</v>
      </c>
      <c r="N23" s="685">
        <f>SUM(N21:N22)</f>
        <v>1464700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12237</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12237</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1464700</v>
      </c>
    </row>
    <row r="37" spans="1:14" ht="13.5" thickBot="1" x14ac:dyDescent="0.25">
      <c r="A37" s="460" t="s">
        <v>739</v>
      </c>
      <c r="B37" s="716"/>
      <c r="C37" s="503"/>
      <c r="D37" s="503"/>
      <c r="E37" s="503"/>
      <c r="F37" s="503"/>
      <c r="G37" s="503"/>
      <c r="H37" s="503"/>
      <c r="I37" s="503"/>
      <c r="J37" s="503"/>
      <c r="K37" s="503"/>
      <c r="L37" s="510"/>
      <c r="M37" s="429"/>
      <c r="N37" s="685">
        <f>SUM(N36:N36)</f>
        <v>1464700</v>
      </c>
    </row>
    <row r="38" spans="1:14" customFormat="1" ht="13.5" customHeight="1" thickTop="1" x14ac:dyDescent="0.2">
      <c r="A38" s="620" t="s">
        <v>485</v>
      </c>
      <c r="B38" s="538">
        <v>714</v>
      </c>
      <c r="C38" s="719">
        <v>10071</v>
      </c>
      <c r="D38" s="719"/>
      <c r="E38" s="719"/>
      <c r="F38" s="719"/>
      <c r="G38" s="719">
        <v>27423</v>
      </c>
      <c r="H38" s="719"/>
      <c r="I38" s="719"/>
      <c r="J38" s="718"/>
      <c r="K38" s="719"/>
      <c r="L38" s="1090"/>
      <c r="M38" s="686"/>
      <c r="N38" s="686"/>
    </row>
    <row r="39" spans="1:14" customFormat="1" ht="13.5" customHeight="1" x14ac:dyDescent="0.2">
      <c r="A39" s="620" t="s">
        <v>398</v>
      </c>
      <c r="B39" s="538">
        <v>730</v>
      </c>
      <c r="C39" s="719">
        <v>4909811</v>
      </c>
      <c r="D39" s="719">
        <v>5502</v>
      </c>
      <c r="E39" s="719">
        <v>89849</v>
      </c>
      <c r="F39" s="719">
        <v>1</v>
      </c>
      <c r="G39" s="719">
        <v>97056</v>
      </c>
      <c r="H39" s="719">
        <v>62665</v>
      </c>
      <c r="I39" s="719">
        <v>209980</v>
      </c>
      <c r="J39" s="718">
        <v>182085</v>
      </c>
      <c r="K39" s="719">
        <v>283384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13549568</v>
      </c>
      <c r="N40" s="686"/>
    </row>
    <row r="41" spans="1:14" ht="13.5" customHeight="1" thickBot="1" x14ac:dyDescent="0.25">
      <c r="A41" s="460" t="s">
        <v>741</v>
      </c>
      <c r="B41" s="451"/>
      <c r="C41" s="481">
        <f>(SUM(C34,C37,C38,C39))</f>
        <v>4919882</v>
      </c>
      <c r="D41" s="481">
        <f t="shared" ref="D41:L41" si="2">SUM(D34,D37,D38:D39)</f>
        <v>5502</v>
      </c>
      <c r="E41" s="481">
        <f t="shared" si="2"/>
        <v>89849</v>
      </c>
      <c r="F41" s="481">
        <f t="shared" si="2"/>
        <v>1</v>
      </c>
      <c r="G41" s="481">
        <f t="shared" si="2"/>
        <v>124479</v>
      </c>
      <c r="H41" s="481">
        <f t="shared" si="2"/>
        <v>62665</v>
      </c>
      <c r="I41" s="481">
        <f t="shared" si="2"/>
        <v>209980</v>
      </c>
      <c r="J41" s="481">
        <f t="shared" si="2"/>
        <v>182085</v>
      </c>
      <c r="K41" s="481">
        <f t="shared" si="2"/>
        <v>283384</v>
      </c>
      <c r="L41" s="481">
        <f t="shared" si="2"/>
        <v>12237</v>
      </c>
      <c r="M41" s="481">
        <f>SUM(M40)</f>
        <v>13549568</v>
      </c>
      <c r="N41" s="481">
        <f>SUM(N37)</f>
        <v>1464700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4" activePane="bottomLeft" state="frozenSplit"/>
      <selection pane="bottomLeft" activeCell="E76" sqref="E7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1501339</v>
      </c>
      <c r="D4" s="687">
        <f>'Revenues 9-14'!D109</f>
        <v>139359</v>
      </c>
      <c r="E4" s="687">
        <f>'Revenues 9-14'!E109</f>
        <v>218483</v>
      </c>
      <c r="F4" s="687">
        <f>'Revenues 9-14'!F109</f>
        <v>66612</v>
      </c>
      <c r="G4" s="687">
        <f>'Revenues 9-14'!G109</f>
        <v>96288</v>
      </c>
      <c r="H4" s="687">
        <f>'Revenues 9-14'!H109</f>
        <v>458</v>
      </c>
      <c r="I4" s="687">
        <f>'Revenues 9-14'!I109</f>
        <v>29274</v>
      </c>
      <c r="J4" s="687">
        <f>'Revenues 9-14'!J109</f>
        <v>203040</v>
      </c>
      <c r="K4" s="687">
        <f>'Revenues 9-14'!K109</f>
        <v>29811</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1044075</v>
      </c>
      <c r="D6" s="688">
        <f>'Revenues 9-14'!D173</f>
        <v>0</v>
      </c>
      <c r="E6" s="688">
        <f>'Revenues 9-14'!E173</f>
        <v>0</v>
      </c>
      <c r="F6" s="688">
        <f>'Revenues 9-14'!F173</f>
        <v>387293</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281960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2827374</v>
      </c>
      <c r="D8" s="481">
        <f t="shared" ref="D8:K8" si="0">SUM(D4:D7)</f>
        <v>139359</v>
      </c>
      <c r="E8" s="481">
        <f t="shared" si="0"/>
        <v>218483</v>
      </c>
      <c r="F8" s="481">
        <f t="shared" si="0"/>
        <v>453905</v>
      </c>
      <c r="G8" s="481">
        <f t="shared" si="0"/>
        <v>96288</v>
      </c>
      <c r="H8" s="481">
        <f t="shared" si="0"/>
        <v>458</v>
      </c>
      <c r="I8" s="481">
        <f t="shared" si="0"/>
        <v>29274</v>
      </c>
      <c r="J8" s="481">
        <f t="shared" si="0"/>
        <v>203040</v>
      </c>
      <c r="K8" s="481">
        <f t="shared" si="0"/>
        <v>29811</v>
      </c>
      <c r="L8" s="38"/>
    </row>
    <row r="9" spans="1:13" ht="15" thickTop="1" x14ac:dyDescent="0.2">
      <c r="A9" s="1009" t="s">
        <v>343</v>
      </c>
      <c r="B9" s="452">
        <v>3998</v>
      </c>
      <c r="C9" s="414">
        <v>1042967</v>
      </c>
      <c r="D9" s="485"/>
      <c r="E9" s="414"/>
      <c r="F9" s="414"/>
      <c r="G9" s="692"/>
      <c r="H9" s="414"/>
      <c r="I9" s="490" t="s">
        <v>1365</v>
      </c>
      <c r="J9" s="431"/>
      <c r="K9" s="414"/>
      <c r="L9" s="38"/>
    </row>
    <row r="10" spans="1:13" s="47" customFormat="1" ht="13.5" thickBot="1" x14ac:dyDescent="0.25">
      <c r="A10" s="460" t="s">
        <v>1369</v>
      </c>
      <c r="B10" s="453"/>
      <c r="C10" s="481">
        <f>SUM(C8:C9)</f>
        <v>3870341</v>
      </c>
      <c r="D10" s="481">
        <f t="shared" ref="D10:K10" si="1">SUM(D8:D9)</f>
        <v>139359</v>
      </c>
      <c r="E10" s="481">
        <f t="shared" si="1"/>
        <v>218483</v>
      </c>
      <c r="F10" s="481">
        <f t="shared" si="1"/>
        <v>453905</v>
      </c>
      <c r="G10" s="481">
        <f t="shared" si="1"/>
        <v>96288</v>
      </c>
      <c r="H10" s="481">
        <f t="shared" si="1"/>
        <v>458</v>
      </c>
      <c r="I10" s="481">
        <f t="shared" si="1"/>
        <v>29274</v>
      </c>
      <c r="J10" s="481">
        <f t="shared" si="1"/>
        <v>203040</v>
      </c>
      <c r="K10" s="481">
        <f t="shared" si="1"/>
        <v>29811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1431731</v>
      </c>
      <c r="D12" s="494" t="s">
        <v>1365</v>
      </c>
      <c r="E12" s="429" t="s">
        <v>1365</v>
      </c>
      <c r="F12" s="429" t="s">
        <v>1365</v>
      </c>
      <c r="G12" s="687">
        <f>'Expenditures 15-22'!K223</f>
        <v>17875</v>
      </c>
      <c r="H12" s="427"/>
      <c r="I12" s="429" t="s">
        <v>1365</v>
      </c>
      <c r="J12" s="429" t="s">
        <v>1365</v>
      </c>
      <c r="K12" s="427" t="s">
        <v>1365</v>
      </c>
      <c r="L12" s="38"/>
    </row>
    <row r="13" spans="1:13" x14ac:dyDescent="0.2">
      <c r="A13" s="726" t="s">
        <v>525</v>
      </c>
      <c r="B13" s="293">
        <v>2000</v>
      </c>
      <c r="C13" s="688">
        <f>'Expenditures 15-22'!K74</f>
        <v>1186942</v>
      </c>
      <c r="D13" s="688">
        <f>'Expenditures 15-22'!K129</f>
        <v>156064</v>
      </c>
      <c r="E13" s="478" t="s">
        <v>1365</v>
      </c>
      <c r="F13" s="688">
        <f>'Expenditures 15-22'!K178</f>
        <v>453905</v>
      </c>
      <c r="G13" s="688">
        <f>'Expenditures 15-22'!K273</f>
        <v>76363</v>
      </c>
      <c r="H13" s="688">
        <f>'Expenditures 15-22'!K296</f>
        <v>0</v>
      </c>
      <c r="I13" s="429" t="s">
        <v>1365</v>
      </c>
      <c r="J13" s="741">
        <f>'Expenditures 15-22'!K323</f>
        <v>132838</v>
      </c>
      <c r="K13" s="693">
        <f>'Expenditures 15-22'!K341</f>
        <v>0</v>
      </c>
      <c r="L13" s="38"/>
    </row>
    <row r="14" spans="1:13" x14ac:dyDescent="0.2">
      <c r="A14" s="726" t="s">
        <v>517</v>
      </c>
      <c r="B14" s="293">
        <v>3000</v>
      </c>
      <c r="C14" s="688">
        <f>'Expenditures 15-22'!K75</f>
        <v>2709</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244154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203133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2865536</v>
      </c>
      <c r="D17" s="481">
        <f t="shared" si="2"/>
        <v>156064</v>
      </c>
      <c r="E17" s="481">
        <f t="shared" si="2"/>
        <v>203133</v>
      </c>
      <c r="F17" s="481">
        <f t="shared" si="2"/>
        <v>453905</v>
      </c>
      <c r="G17" s="481">
        <f t="shared" si="2"/>
        <v>94238</v>
      </c>
      <c r="H17" s="481">
        <f t="shared" si="2"/>
        <v>0</v>
      </c>
      <c r="I17" s="429"/>
      <c r="J17" s="481">
        <f>SUM(J12:J16)</f>
        <v>132838</v>
      </c>
      <c r="K17" s="481">
        <f>SUM(K12:K16)</f>
        <v>0</v>
      </c>
      <c r="L17" s="38"/>
    </row>
    <row r="18" spans="1:12" ht="15" customHeight="1" thickTop="1" x14ac:dyDescent="0.2">
      <c r="A18" s="1010" t="s">
        <v>1298</v>
      </c>
      <c r="B18" s="258">
        <v>4180</v>
      </c>
      <c r="C18" s="687">
        <f t="shared" ref="C18:H18" si="3">C9</f>
        <v>1042967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3908503</v>
      </c>
      <c r="D19" s="481">
        <f t="shared" si="4"/>
        <v>156064</v>
      </c>
      <c r="E19" s="481">
        <f t="shared" si="4"/>
        <v>203133</v>
      </c>
      <c r="F19" s="481">
        <f t="shared" si="4"/>
        <v>453905</v>
      </c>
      <c r="G19" s="481">
        <f t="shared" si="4"/>
        <v>94238</v>
      </c>
      <c r="H19" s="481">
        <f t="shared" si="4"/>
        <v>0</v>
      </c>
      <c r="I19" s="429"/>
      <c r="J19" s="481">
        <f>SUM(J17:J18)</f>
        <v>132838</v>
      </c>
      <c r="K19" s="481">
        <f>SUM(K17:K18)</f>
        <v>0</v>
      </c>
      <c r="L19" s="38"/>
    </row>
    <row r="20" spans="1:12" ht="27" thickTop="1" thickBot="1" x14ac:dyDescent="0.25">
      <c r="A20" s="454" t="s">
        <v>1299</v>
      </c>
      <c r="B20" s="455"/>
      <c r="C20" s="1008">
        <f>C8-C17</f>
        <v>-38162</v>
      </c>
      <c r="D20" s="1008">
        <f t="shared" ref="D20:K20" si="5">D8-D17</f>
        <v>-16705</v>
      </c>
      <c r="E20" s="1008">
        <f t="shared" si="5"/>
        <v>15350</v>
      </c>
      <c r="F20" s="1008">
        <f t="shared" si="5"/>
        <v>0</v>
      </c>
      <c r="G20" s="1008">
        <f t="shared" si="5"/>
        <v>2050</v>
      </c>
      <c r="H20" s="1008">
        <f t="shared" si="5"/>
        <v>458</v>
      </c>
      <c r="I20" s="1008">
        <f t="shared" si="5"/>
        <v>29274</v>
      </c>
      <c r="J20" s="1008">
        <f t="shared" si="5"/>
        <v>70202</v>
      </c>
      <c r="K20" s="1008">
        <f t="shared" si="5"/>
        <v>29811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814700</v>
      </c>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814700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849332</v>
      </c>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849332</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-34632</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-38162</v>
      </c>
      <c r="D78" s="439">
        <f t="shared" si="9"/>
        <v>-16705</v>
      </c>
      <c r="E78" s="439">
        <f t="shared" si="9"/>
        <v>-19282</v>
      </c>
      <c r="F78" s="439">
        <f t="shared" si="9"/>
        <v>0</v>
      </c>
      <c r="G78" s="439">
        <f t="shared" si="9"/>
        <v>2050</v>
      </c>
      <c r="H78" s="439">
        <f t="shared" si="9"/>
        <v>458</v>
      </c>
      <c r="I78" s="439">
        <f t="shared" si="9"/>
        <v>29274</v>
      </c>
      <c r="J78" s="439">
        <f t="shared" si="9"/>
        <v>70202</v>
      </c>
      <c r="K78" s="439">
        <f t="shared" si="9"/>
        <v>29811</v>
      </c>
      <c r="L78" s="501"/>
    </row>
    <row r="79" spans="1:12" ht="13.5" thickTop="1" x14ac:dyDescent="0.2">
      <c r="A79" s="812" t="s">
        <v>1955</v>
      </c>
      <c r="B79" s="456"/>
      <c r="C79" s="431">
        <v>4958044</v>
      </c>
      <c r="D79" s="695">
        <v>22207</v>
      </c>
      <c r="E79" s="695">
        <v>109131</v>
      </c>
      <c r="F79" s="695">
        <v>1</v>
      </c>
      <c r="G79" s="695">
        <v>122429</v>
      </c>
      <c r="H79" s="695">
        <v>62207</v>
      </c>
      <c r="I79" s="695">
        <v>180706</v>
      </c>
      <c r="J79" s="695">
        <v>111883</v>
      </c>
      <c r="K79" s="695">
        <v>253573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4919882</v>
      </c>
      <c r="D81" s="481">
        <f>SUM(D78:D80)</f>
        <v>5502</v>
      </c>
      <c r="E81" s="481">
        <f t="shared" ref="E81:K81" si="10">SUM(E78:E80)</f>
        <v>89849</v>
      </c>
      <c r="F81" s="481">
        <f t="shared" si="10"/>
        <v>1</v>
      </c>
      <c r="G81" s="481">
        <f t="shared" si="10"/>
        <v>124479</v>
      </c>
      <c r="H81" s="481">
        <f t="shared" si="10"/>
        <v>62665</v>
      </c>
      <c r="I81" s="481">
        <f t="shared" si="10"/>
        <v>209980</v>
      </c>
      <c r="J81" s="481">
        <f t="shared" si="10"/>
        <v>182085</v>
      </c>
      <c r="K81" s="481">
        <f t="shared" si="10"/>
        <v>283384</v>
      </c>
      <c r="L81" s="38"/>
    </row>
    <row r="82" spans="1:12" ht="0.75" customHeight="1" thickTop="1" thickBot="1" x14ac:dyDescent="0.25">
      <c r="A82" s="624" t="s">
        <v>399</v>
      </c>
      <c r="B82" s="622"/>
      <c r="C82" s="1126">
        <f>(C81-C79)</f>
        <v>-38162</v>
      </c>
      <c r="D82" s="1126">
        <f t="shared" ref="D82:K82" si="11">(D81-D79)</f>
        <v>-16705</v>
      </c>
      <c r="E82" s="1126">
        <f t="shared" si="11"/>
        <v>-19282</v>
      </c>
      <c r="F82" s="1126">
        <f t="shared" si="11"/>
        <v>0</v>
      </c>
      <c r="G82" s="1126">
        <f t="shared" si="11"/>
        <v>2050</v>
      </c>
      <c r="H82" s="1126">
        <f t="shared" si="11"/>
        <v>458</v>
      </c>
      <c r="I82" s="1126">
        <f t="shared" si="11"/>
        <v>29274</v>
      </c>
      <c r="J82" s="1126">
        <f t="shared" si="11"/>
        <v>70202</v>
      </c>
      <c r="K82" s="1126">
        <f t="shared" si="11"/>
        <v>29811</v>
      </c>
    </row>
    <row r="83" spans="1:12" ht="14.25" hidden="1" thickTop="1" thickBot="1" x14ac:dyDescent="0.25">
      <c r="A83" s="721" t="s">
        <v>400</v>
      </c>
      <c r="B83" s="623"/>
      <c r="C83" s="1127">
        <f>C82/C81</f>
        <v>-7.7566900994779954E-3</v>
      </c>
      <c r="D83" s="1127">
        <f t="shared" ref="D83:K83" si="12">D82/D81</f>
        <v>-3.0361686659396585</v>
      </c>
      <c r="E83" s="1127">
        <f t="shared" si="12"/>
        <v>-0.21460450311077475</v>
      </c>
      <c r="F83" s="1127">
        <f t="shared" si="12"/>
        <v>0</v>
      </c>
      <c r="G83" s="1127">
        <f t="shared" si="12"/>
        <v>1.6468641296925587E-2</v>
      </c>
      <c r="H83" s="1127">
        <f t="shared" si="12"/>
        <v>7.308705018750499E-3</v>
      </c>
      <c r="I83" s="1127">
        <f t="shared" si="12"/>
        <v>0.13941327745499571</v>
      </c>
      <c r="J83" s="1127">
        <f t="shared" si="12"/>
        <v>0.38554521240080181</v>
      </c>
      <c r="K83" s="1127">
        <f t="shared" si="12"/>
        <v>0.10519648251136267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0" activePane="bottomLeft" state="frozen"/>
      <selection pane="bottomLeft" activeCell="C108" sqref="C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1176463</v>
      </c>
      <c r="D5" s="414">
        <v>138735</v>
      </c>
      <c r="E5" s="408">
        <v>218021</v>
      </c>
      <c r="F5" s="798">
        <v>66592</v>
      </c>
      <c r="G5" s="408">
        <v>44280</v>
      </c>
      <c r="H5" s="408"/>
      <c r="I5" s="408">
        <v>25868</v>
      </c>
      <c r="J5" s="432">
        <v>196719</v>
      </c>
      <c r="K5" s="408">
        <v>27747</v>
      </c>
    </row>
    <row r="6" spans="1:12" ht="14.25" x14ac:dyDescent="0.2">
      <c r="A6" s="903" t="s">
        <v>474</v>
      </c>
      <c r="B6" s="39">
        <v>1130</v>
      </c>
      <c r="C6" s="408">
        <v>27747</v>
      </c>
      <c r="D6" s="408"/>
      <c r="E6" s="477"/>
      <c r="F6" s="477"/>
      <c r="G6" s="429"/>
      <c r="H6" s="429"/>
      <c r="I6" s="429"/>
      <c r="J6" s="429"/>
      <c r="K6" s="429"/>
    </row>
    <row r="7" spans="1:12" x14ac:dyDescent="0.2">
      <c r="A7" s="903" t="s">
        <v>116</v>
      </c>
      <c r="B7" s="259">
        <v>1140</v>
      </c>
      <c r="C7" s="408">
        <v>11099</v>
      </c>
      <c r="D7" s="408"/>
      <c r="E7" s="429"/>
      <c r="F7" s="432"/>
      <c r="G7" s="432"/>
      <c r="H7" s="432"/>
      <c r="I7" s="429"/>
      <c r="J7" s="429"/>
      <c r="K7" s="429"/>
    </row>
    <row r="8" spans="1:12" x14ac:dyDescent="0.2">
      <c r="A8" s="903" t="s">
        <v>475</v>
      </c>
      <c r="B8" s="39">
        <v>1150</v>
      </c>
      <c r="C8" s="477"/>
      <c r="D8" s="477"/>
      <c r="E8" s="503"/>
      <c r="F8" s="503"/>
      <c r="G8" s="414">
        <v>44278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1215309</v>
      </c>
      <c r="D12" s="480">
        <f t="shared" si="0"/>
        <v>138735</v>
      </c>
      <c r="E12" s="480">
        <f t="shared" si="0"/>
        <v>218021</v>
      </c>
      <c r="F12" s="480">
        <f t="shared" si="0"/>
        <v>66592</v>
      </c>
      <c r="G12" s="480">
        <f t="shared" si="0"/>
        <v>88558</v>
      </c>
      <c r="H12" s="480">
        <f t="shared" si="0"/>
        <v>0</v>
      </c>
      <c r="I12" s="480">
        <f t="shared" si="0"/>
        <v>25868</v>
      </c>
      <c r="J12" s="480">
        <f t="shared" si="0"/>
        <v>196719</v>
      </c>
      <c r="K12" s="481">
        <f t="shared" si="0"/>
        <v>27747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123098</v>
      </c>
      <c r="D16" s="408"/>
      <c r="E16" s="408"/>
      <c r="F16" s="408"/>
      <c r="G16" s="408">
        <v>6479</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123098</v>
      </c>
      <c r="D18" s="483">
        <f t="shared" ref="D18:K18" si="1">SUM(D14:D17)</f>
        <v>0</v>
      </c>
      <c r="E18" s="483">
        <f t="shared" si="1"/>
        <v>0</v>
      </c>
      <c r="F18" s="483">
        <f t="shared" si="1"/>
        <v>0</v>
      </c>
      <c r="G18" s="483">
        <f t="shared" si="1"/>
        <v>6479</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v>2950</v>
      </c>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2950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35826</v>
      </c>
      <c r="D65" s="408">
        <v>624</v>
      </c>
      <c r="E65" s="408">
        <v>462</v>
      </c>
      <c r="F65" s="432">
        <v>20</v>
      </c>
      <c r="G65" s="408">
        <v>1251</v>
      </c>
      <c r="H65" s="408">
        <v>458</v>
      </c>
      <c r="I65" s="408">
        <v>3406</v>
      </c>
      <c r="J65" s="432">
        <v>1633</v>
      </c>
      <c r="K65" s="408">
        <v>2064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35826</v>
      </c>
      <c r="D67" s="481">
        <f t="shared" ref="D67:K67" si="2">SUM(D65:D66)</f>
        <v>624</v>
      </c>
      <c r="E67" s="481">
        <f t="shared" si="2"/>
        <v>462</v>
      </c>
      <c r="F67" s="481">
        <f t="shared" si="2"/>
        <v>20</v>
      </c>
      <c r="G67" s="481">
        <f t="shared" si="2"/>
        <v>1251</v>
      </c>
      <c r="H67" s="481">
        <f t="shared" si="2"/>
        <v>458</v>
      </c>
      <c r="I67" s="481">
        <f t="shared" si="2"/>
        <v>3406</v>
      </c>
      <c r="J67" s="481">
        <f t="shared" si="2"/>
        <v>1633</v>
      </c>
      <c r="K67" s="481">
        <f t="shared" si="2"/>
        <v>2064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12989</v>
      </c>
      <c r="D69" s="429"/>
      <c r="E69" s="429"/>
      <c r="F69" s="429"/>
      <c r="G69" s="429"/>
      <c r="H69" s="429"/>
      <c r="I69" s="429"/>
      <c r="J69" s="429"/>
      <c r="K69" s="429"/>
    </row>
    <row r="70" spans="1:11" ht="12.75" customHeight="1" x14ac:dyDescent="0.2">
      <c r="A70" s="903" t="s">
        <v>1156</v>
      </c>
      <c r="B70" s="39">
        <v>1612</v>
      </c>
      <c r="C70" s="479">
        <v>1474</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1415</v>
      </c>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15878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6576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5444</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12020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6702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6702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16200</v>
      </c>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32640</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5070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35646</v>
      </c>
      <c r="D107" s="408"/>
      <c r="E107" s="408"/>
      <c r="F107" s="408"/>
      <c r="G107" s="408"/>
      <c r="H107" s="408"/>
      <c r="I107" s="408"/>
      <c r="J107" s="432">
        <v>4688</v>
      </c>
      <c r="K107" s="408"/>
    </row>
    <row r="108" spans="1:12" ht="12.75" customHeight="1" thickBot="1" x14ac:dyDescent="0.25">
      <c r="A108" s="460" t="s">
        <v>566</v>
      </c>
      <c r="B108" s="730"/>
      <c r="C108" s="480">
        <f>SUM(C95:C107)</f>
        <v>89556</v>
      </c>
      <c r="D108" s="480">
        <f t="shared" ref="D108:K108" si="3">SUM(D95:D107)</f>
        <v>0</v>
      </c>
      <c r="E108" s="480">
        <f t="shared" si="3"/>
        <v>0</v>
      </c>
      <c r="F108" s="480">
        <f t="shared" si="3"/>
        <v>0</v>
      </c>
      <c r="G108" s="480">
        <f t="shared" si="3"/>
        <v>0</v>
      </c>
      <c r="H108" s="480">
        <f t="shared" si="3"/>
        <v>0</v>
      </c>
      <c r="I108" s="480">
        <f t="shared" si="3"/>
        <v>0</v>
      </c>
      <c r="J108" s="480">
        <f t="shared" si="3"/>
        <v>4688</v>
      </c>
      <c r="K108" s="481">
        <f t="shared" si="3"/>
        <v>0</v>
      </c>
    </row>
    <row r="109" spans="1:12" ht="14.25" thickTop="1" thickBot="1" x14ac:dyDescent="0.25">
      <c r="A109" s="806" t="s">
        <v>282</v>
      </c>
      <c r="B109" s="815" t="s">
        <v>650</v>
      </c>
      <c r="C109" s="489">
        <f t="shared" ref="C109:K109" si="4">SUM(C12,C18,C40,C63,C67,C75,C82,C93,C108,)</f>
        <v>1501339</v>
      </c>
      <c r="D109" s="489">
        <f t="shared" si="4"/>
        <v>139359</v>
      </c>
      <c r="E109" s="489">
        <f t="shared" si="4"/>
        <v>218483</v>
      </c>
      <c r="F109" s="489">
        <f t="shared" si="4"/>
        <v>66612</v>
      </c>
      <c r="G109" s="489">
        <f t="shared" si="4"/>
        <v>96288</v>
      </c>
      <c r="H109" s="489">
        <f t="shared" si="4"/>
        <v>458</v>
      </c>
      <c r="I109" s="489">
        <f t="shared" si="4"/>
        <v>29274</v>
      </c>
      <c r="J109" s="489">
        <f t="shared" si="4"/>
        <v>203040</v>
      </c>
      <c r="K109" s="439">
        <f t="shared" si="4"/>
        <v>29811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940272</v>
      </c>
      <c r="D117" s="414"/>
      <c r="E117" s="408"/>
      <c r="F117" s="414">
        <v>182551</v>
      </c>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940272</v>
      </c>
      <c r="D121" s="480">
        <f t="shared" si="5"/>
        <v>0</v>
      </c>
      <c r="E121" s="480">
        <f t="shared" si="5"/>
        <v>0</v>
      </c>
      <c r="F121" s="480">
        <f t="shared" si="5"/>
        <v>182551</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26527</v>
      </c>
      <c r="D124" s="488"/>
      <c r="E124" s="429"/>
      <c r="F124" s="798"/>
      <c r="G124" s="429"/>
      <c r="H124" s="429"/>
      <c r="I124" s="429"/>
      <c r="J124" s="429"/>
      <c r="K124" s="429"/>
    </row>
    <row r="125" spans="1:11" ht="12.75" customHeight="1" x14ac:dyDescent="0.2">
      <c r="A125" s="903" t="s">
        <v>1773</v>
      </c>
      <c r="B125" s="261">
        <v>3105</v>
      </c>
      <c r="C125" s="408">
        <v>27032</v>
      </c>
      <c r="D125" s="488"/>
      <c r="E125" s="429"/>
      <c r="F125" s="408"/>
      <c r="G125" s="429"/>
      <c r="H125" s="429"/>
      <c r="I125" s="429"/>
      <c r="J125" s="429"/>
      <c r="K125" s="429"/>
    </row>
    <row r="126" spans="1:11" ht="12.75" customHeight="1" x14ac:dyDescent="0.2">
      <c r="A126" s="903" t="s">
        <v>1013</v>
      </c>
      <c r="B126" s="261">
        <v>3110</v>
      </c>
      <c r="C126" s="479">
        <v>33064</v>
      </c>
      <c r="D126" s="408"/>
      <c r="E126" s="429"/>
      <c r="F126" s="408"/>
      <c r="G126" s="429"/>
      <c r="H126" s="429"/>
      <c r="I126" s="429"/>
      <c r="J126" s="429"/>
      <c r="K126" s="429"/>
    </row>
    <row r="127" spans="1:11" ht="12.75" customHeight="1" x14ac:dyDescent="0.2">
      <c r="A127" s="903" t="s">
        <v>111</v>
      </c>
      <c r="B127" s="261">
        <v>3120</v>
      </c>
      <c r="C127" s="408">
        <v>9682</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96305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572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6926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76741</v>
      </c>
      <c r="G151" s="432"/>
      <c r="H151" s="429"/>
      <c r="I151" s="429"/>
      <c r="J151" s="429"/>
      <c r="K151" s="429"/>
    </row>
    <row r="152" spans="1:11" ht="12.75" customHeight="1" x14ac:dyDescent="0.2">
      <c r="A152" s="903" t="s">
        <v>1224</v>
      </c>
      <c r="B152" s="261">
        <v>3510</v>
      </c>
      <c r="C152" s="479"/>
      <c r="D152" s="408"/>
      <c r="E152" s="488"/>
      <c r="F152" s="408">
        <v>128001</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204742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103803</v>
      </c>
      <c r="D172" s="914">
        <f t="shared" si="6"/>
        <v>0</v>
      </c>
      <c r="E172" s="914">
        <f t="shared" si="6"/>
        <v>0</v>
      </c>
      <c r="F172" s="914">
        <f t="shared" si="6"/>
        <v>204742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1044075</v>
      </c>
      <c r="D173" s="489">
        <f>SUM(D121,D172)</f>
        <v>0</v>
      </c>
      <c r="E173" s="489">
        <f>SUM(E121,E172)</f>
        <v>0</v>
      </c>
      <c r="F173" s="489">
        <f t="shared" ref="F173:K173" si="7">SUM(F121,F172)</f>
        <v>387293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12488</v>
      </c>
      <c r="D183" s="408"/>
      <c r="E183" s="429"/>
      <c r="F183" s="408"/>
      <c r="G183" s="408"/>
      <c r="H183" s="408"/>
      <c r="I183" s="429"/>
      <c r="J183" s="429"/>
      <c r="K183" s="408"/>
    </row>
    <row r="184" spans="1:11" ht="22.5" customHeight="1" thickBot="1" x14ac:dyDescent="0.25">
      <c r="A184" s="2270" t="s">
        <v>902</v>
      </c>
      <c r="B184" s="2271"/>
      <c r="C184" s="480">
        <f>SUM(C180:C183)</f>
        <v>12488</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83979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25451</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109430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105626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105626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41477</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41477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7288</v>
      </c>
      <c r="D270" s="420"/>
      <c r="E270" s="429"/>
      <c r="F270" s="420"/>
      <c r="G270" s="420"/>
      <c r="H270" s="429"/>
      <c r="I270" s="429"/>
      <c r="J270" s="429"/>
      <c r="K270" s="429"/>
    </row>
    <row r="271" spans="1:11" ht="12.75" customHeight="1" thickTop="1" thickBot="1" x14ac:dyDescent="0.25">
      <c r="A271" s="903" t="s">
        <v>436</v>
      </c>
      <c r="B271" s="39">
        <v>4992</v>
      </c>
      <c r="C271" s="493">
        <v>5651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269472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281960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2827374</v>
      </c>
      <c r="D275" s="489">
        <f t="shared" si="12"/>
        <v>139359</v>
      </c>
      <c r="E275" s="489">
        <f t="shared" si="12"/>
        <v>218483</v>
      </c>
      <c r="F275" s="489">
        <f t="shared" si="12"/>
        <v>453905</v>
      </c>
      <c r="G275" s="489">
        <f t="shared" si="12"/>
        <v>96288</v>
      </c>
      <c r="H275" s="489">
        <f t="shared" si="12"/>
        <v>458</v>
      </c>
      <c r="I275" s="489">
        <f t="shared" si="12"/>
        <v>29274</v>
      </c>
      <c r="J275" s="489">
        <f t="shared" si="12"/>
        <v>203040</v>
      </c>
      <c r="K275" s="439">
        <f t="shared" si="12"/>
        <v>29811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3" activePane="bottomLeft" state="frozen"/>
      <selection pane="bottomLeft" activeCell="H165" sqref="H16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831626</v>
      </c>
      <c r="D5" s="408">
        <v>127086</v>
      </c>
      <c r="E5" s="408">
        <v>57213</v>
      </c>
      <c r="F5" s="408">
        <v>53031</v>
      </c>
      <c r="G5" s="408">
        <v>17993</v>
      </c>
      <c r="H5" s="408"/>
      <c r="I5" s="432"/>
      <c r="J5" s="432"/>
      <c r="K5" s="410">
        <f>SUM(C5:J5)</f>
        <v>1086949</v>
      </c>
      <c r="L5" s="408">
        <v>1119567</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178387</v>
      </c>
      <c r="D8" s="408">
        <v>31151</v>
      </c>
      <c r="E8" s="408"/>
      <c r="F8" s="408">
        <v>3772</v>
      </c>
      <c r="G8" s="408"/>
      <c r="H8" s="408"/>
      <c r="I8" s="432"/>
      <c r="J8" s="432"/>
      <c r="K8" s="410">
        <f t="shared" si="0"/>
        <v>213310</v>
      </c>
      <c r="L8" s="408">
        <v>211390</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399</v>
      </c>
      <c r="D10" s="408">
        <v>5</v>
      </c>
      <c r="E10" s="408">
        <v>100</v>
      </c>
      <c r="F10" s="408"/>
      <c r="G10" s="408"/>
      <c r="H10" s="408"/>
      <c r="I10" s="432"/>
      <c r="J10" s="432"/>
      <c r="K10" s="410">
        <f t="shared" si="0"/>
        <v>504</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71066</v>
      </c>
      <c r="D14" s="408">
        <v>717</v>
      </c>
      <c r="E14" s="408">
        <v>11698</v>
      </c>
      <c r="F14" s="408">
        <v>14291</v>
      </c>
      <c r="G14" s="408"/>
      <c r="H14" s="408">
        <v>6946</v>
      </c>
      <c r="I14" s="432">
        <v>1344</v>
      </c>
      <c r="J14" s="432"/>
      <c r="K14" s="410">
        <f t="shared" si="0"/>
        <v>106062</v>
      </c>
      <c r="L14" s="408">
        <v>117054</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v>20881</v>
      </c>
      <c r="D17" s="432">
        <v>2621</v>
      </c>
      <c r="E17" s="432">
        <v>28</v>
      </c>
      <c r="F17" s="432">
        <v>343</v>
      </c>
      <c r="G17" s="432"/>
      <c r="H17" s="432"/>
      <c r="I17" s="432"/>
      <c r="J17" s="432"/>
      <c r="K17" s="410">
        <f t="shared" si="0"/>
        <v>23873</v>
      </c>
      <c r="L17" s="408">
        <v>20660</v>
      </c>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v>1032</v>
      </c>
      <c r="D19" s="408">
        <v>1</v>
      </c>
      <c r="E19" s="408"/>
      <c r="F19" s="408"/>
      <c r="G19" s="408"/>
      <c r="H19" s="408"/>
      <c r="I19" s="432"/>
      <c r="J19" s="432"/>
      <c r="K19" s="410">
        <f t="shared" si="0"/>
        <v>1033</v>
      </c>
      <c r="L19" s="408">
        <v>1017</v>
      </c>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1103391</v>
      </c>
      <c r="D33" s="411">
        <f t="shared" ref="D33:L33" si="1">SUM(D5:D32)</f>
        <v>161581</v>
      </c>
      <c r="E33" s="411">
        <f t="shared" si="1"/>
        <v>69039</v>
      </c>
      <c r="F33" s="411">
        <f t="shared" si="1"/>
        <v>71437</v>
      </c>
      <c r="G33" s="411">
        <f t="shared" si="1"/>
        <v>17993</v>
      </c>
      <c r="H33" s="411">
        <f t="shared" si="1"/>
        <v>6946</v>
      </c>
      <c r="I33" s="411">
        <f t="shared" si="1"/>
        <v>1344</v>
      </c>
      <c r="J33" s="411">
        <f t="shared" si="1"/>
        <v>0</v>
      </c>
      <c r="K33" s="411">
        <f t="shared" si="1"/>
        <v>1431731</v>
      </c>
      <c r="L33" s="411">
        <f t="shared" si="1"/>
        <v>1469688</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v>28129</v>
      </c>
      <c r="F36" s="414">
        <v>760</v>
      </c>
      <c r="G36" s="414"/>
      <c r="H36" s="414"/>
      <c r="I36" s="432"/>
      <c r="J36" s="432"/>
      <c r="K36" s="410">
        <f t="shared" ref="K36:K41" si="2">SUM(C36:J36)</f>
        <v>28889</v>
      </c>
      <c r="L36" s="408">
        <v>30902</v>
      </c>
    </row>
    <row r="37" spans="1:14" x14ac:dyDescent="0.2">
      <c r="A37" s="1754" t="s">
        <v>1265</v>
      </c>
      <c r="B37" s="266">
        <v>2120</v>
      </c>
      <c r="C37" s="408">
        <v>86845</v>
      </c>
      <c r="D37" s="408">
        <v>19844</v>
      </c>
      <c r="E37" s="408">
        <v>592</v>
      </c>
      <c r="F37" s="408">
        <v>579</v>
      </c>
      <c r="G37" s="408"/>
      <c r="H37" s="408"/>
      <c r="I37" s="432">
        <v>657</v>
      </c>
      <c r="J37" s="432"/>
      <c r="K37" s="410">
        <f t="shared" si="2"/>
        <v>108517</v>
      </c>
      <c r="L37" s="408">
        <v>110017</v>
      </c>
    </row>
    <row r="38" spans="1:14" x14ac:dyDescent="0.2">
      <c r="A38" s="1754" t="s">
        <v>220</v>
      </c>
      <c r="B38" s="266">
        <v>2130</v>
      </c>
      <c r="C38" s="408"/>
      <c r="D38" s="408"/>
      <c r="E38" s="408"/>
      <c r="F38" s="408">
        <v>48</v>
      </c>
      <c r="G38" s="408"/>
      <c r="H38" s="408"/>
      <c r="I38" s="432"/>
      <c r="J38" s="432"/>
      <c r="K38" s="410">
        <f t="shared" si="2"/>
        <v>48</v>
      </c>
      <c r="L38" s="408">
        <v>200</v>
      </c>
    </row>
    <row r="39" spans="1:14" x14ac:dyDescent="0.2">
      <c r="A39" s="1754" t="s">
        <v>221</v>
      </c>
      <c r="B39" s="266">
        <v>2140</v>
      </c>
      <c r="C39" s="408"/>
      <c r="D39" s="408"/>
      <c r="E39" s="408">
        <v>41714</v>
      </c>
      <c r="F39" s="408"/>
      <c r="G39" s="408"/>
      <c r="H39" s="408"/>
      <c r="I39" s="432"/>
      <c r="J39" s="432"/>
      <c r="K39" s="410">
        <f t="shared" si="2"/>
        <v>41714</v>
      </c>
      <c r="L39" s="408">
        <v>41743</v>
      </c>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86845</v>
      </c>
      <c r="D42" s="411">
        <f t="shared" ref="D42:L42" si="3">SUM(D36:D41)</f>
        <v>19844</v>
      </c>
      <c r="E42" s="411">
        <f t="shared" si="3"/>
        <v>70435</v>
      </c>
      <c r="F42" s="411">
        <f t="shared" si="3"/>
        <v>1387</v>
      </c>
      <c r="G42" s="411">
        <f t="shared" si="3"/>
        <v>0</v>
      </c>
      <c r="H42" s="411">
        <f t="shared" si="3"/>
        <v>0</v>
      </c>
      <c r="I42" s="411">
        <f t="shared" si="3"/>
        <v>657</v>
      </c>
      <c r="J42" s="411">
        <f t="shared" si="3"/>
        <v>0</v>
      </c>
      <c r="K42" s="411">
        <f t="shared" si="3"/>
        <v>179168</v>
      </c>
      <c r="L42" s="411">
        <f t="shared" si="3"/>
        <v>182862</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600</v>
      </c>
      <c r="D44" s="414">
        <v>11243</v>
      </c>
      <c r="E44" s="414">
        <v>10631</v>
      </c>
      <c r="F44" s="414">
        <v>600</v>
      </c>
      <c r="G44" s="414"/>
      <c r="H44" s="414"/>
      <c r="I44" s="432"/>
      <c r="J44" s="432"/>
      <c r="K44" s="416">
        <f>SUM(C44:J44)</f>
        <v>23074</v>
      </c>
      <c r="L44" s="414">
        <v>22692</v>
      </c>
    </row>
    <row r="45" spans="1:14" x14ac:dyDescent="0.2">
      <c r="A45" s="1754" t="s">
        <v>956</v>
      </c>
      <c r="B45" s="266">
        <v>2220</v>
      </c>
      <c r="C45" s="408">
        <v>15927</v>
      </c>
      <c r="D45" s="408"/>
      <c r="E45" s="408"/>
      <c r="F45" s="408"/>
      <c r="G45" s="408"/>
      <c r="H45" s="408"/>
      <c r="I45" s="432"/>
      <c r="J45" s="432"/>
      <c r="K45" s="416">
        <f>SUM(C45:J45)</f>
        <v>15927</v>
      </c>
      <c r="L45" s="408">
        <v>18489</v>
      </c>
    </row>
    <row r="46" spans="1:14" x14ac:dyDescent="0.2">
      <c r="A46" s="1754" t="s">
        <v>957</v>
      </c>
      <c r="B46" s="266">
        <v>2230</v>
      </c>
      <c r="C46" s="408"/>
      <c r="D46" s="408"/>
      <c r="E46" s="408">
        <v>1773</v>
      </c>
      <c r="F46" s="408"/>
      <c r="G46" s="408"/>
      <c r="H46" s="408"/>
      <c r="I46" s="432"/>
      <c r="J46" s="432"/>
      <c r="K46" s="416">
        <f>SUM(C46:J46)</f>
        <v>1773</v>
      </c>
      <c r="L46" s="408">
        <v>2506</v>
      </c>
    </row>
    <row r="47" spans="1:14" ht="12.75" customHeight="1" thickBot="1" x14ac:dyDescent="0.25">
      <c r="A47" s="877" t="s">
        <v>641</v>
      </c>
      <c r="B47" s="464" t="s">
        <v>33</v>
      </c>
      <c r="C47" s="411">
        <f>SUM(C44:C46)</f>
        <v>16527</v>
      </c>
      <c r="D47" s="411">
        <f t="shared" ref="D47:K47" si="4">SUM(D44:D46)</f>
        <v>11243</v>
      </c>
      <c r="E47" s="411">
        <f t="shared" si="4"/>
        <v>12404</v>
      </c>
      <c r="F47" s="411">
        <f t="shared" si="4"/>
        <v>600</v>
      </c>
      <c r="G47" s="411">
        <f t="shared" si="4"/>
        <v>0</v>
      </c>
      <c r="H47" s="411">
        <f t="shared" si="4"/>
        <v>0</v>
      </c>
      <c r="I47" s="411">
        <f t="shared" si="4"/>
        <v>0</v>
      </c>
      <c r="J47" s="411">
        <f t="shared" si="4"/>
        <v>0</v>
      </c>
      <c r="K47" s="411">
        <f t="shared" si="4"/>
        <v>40774</v>
      </c>
      <c r="L47" s="411">
        <f>SUM(L44:L46)</f>
        <v>43687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9350</v>
      </c>
      <c r="D49" s="414">
        <v>529</v>
      </c>
      <c r="E49" s="414">
        <v>11548</v>
      </c>
      <c r="F49" s="414">
        <v>8064</v>
      </c>
      <c r="G49" s="414"/>
      <c r="H49" s="414"/>
      <c r="I49" s="432"/>
      <c r="J49" s="432"/>
      <c r="K49" s="416">
        <f>SUM(C49:J49)</f>
        <v>29491</v>
      </c>
      <c r="L49" s="414">
        <v>30913</v>
      </c>
    </row>
    <row r="50" spans="1:14" x14ac:dyDescent="0.2">
      <c r="A50" s="1754" t="s">
        <v>959</v>
      </c>
      <c r="B50" s="266">
        <v>2320</v>
      </c>
      <c r="C50" s="408">
        <v>62615</v>
      </c>
      <c r="D50" s="408">
        <v>13974</v>
      </c>
      <c r="E50" s="408">
        <v>3204</v>
      </c>
      <c r="F50" s="408">
        <v>294</v>
      </c>
      <c r="G50" s="408"/>
      <c r="H50" s="408">
        <v>785</v>
      </c>
      <c r="I50" s="432"/>
      <c r="J50" s="432"/>
      <c r="K50" s="416">
        <f>SUM(C50:J50)</f>
        <v>80872</v>
      </c>
      <c r="L50" s="408">
        <v>85254</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71965</v>
      </c>
      <c r="D53" s="411">
        <f t="shared" ref="D53:L53" si="5">SUM(D49:D52)</f>
        <v>14503</v>
      </c>
      <c r="E53" s="411">
        <f t="shared" si="5"/>
        <v>14752</v>
      </c>
      <c r="F53" s="411">
        <f t="shared" si="5"/>
        <v>8358</v>
      </c>
      <c r="G53" s="411">
        <f t="shared" si="5"/>
        <v>0</v>
      </c>
      <c r="H53" s="411">
        <f t="shared" si="5"/>
        <v>785</v>
      </c>
      <c r="I53" s="411">
        <f t="shared" si="5"/>
        <v>0</v>
      </c>
      <c r="J53" s="411">
        <f t="shared" si="5"/>
        <v>0</v>
      </c>
      <c r="K53" s="411">
        <f t="shared" si="5"/>
        <v>110363</v>
      </c>
      <c r="L53" s="411">
        <f t="shared" si="5"/>
        <v>116167</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189801</v>
      </c>
      <c r="D55" s="414">
        <v>69349</v>
      </c>
      <c r="E55" s="414">
        <v>17970</v>
      </c>
      <c r="F55" s="414">
        <v>1501</v>
      </c>
      <c r="G55" s="414"/>
      <c r="H55" s="414">
        <v>375</v>
      </c>
      <c r="I55" s="432">
        <v>658</v>
      </c>
      <c r="J55" s="432"/>
      <c r="K55" s="416">
        <f>SUM(C55:J55)</f>
        <v>279654</v>
      </c>
      <c r="L55" s="414">
        <v>280170</v>
      </c>
    </row>
    <row r="56" spans="1:14" ht="12.75" customHeight="1" x14ac:dyDescent="0.2">
      <c r="A56" s="1760" t="s">
        <v>435</v>
      </c>
      <c r="B56" s="113">
        <v>2490</v>
      </c>
      <c r="C56" s="408">
        <v>37029</v>
      </c>
      <c r="D56" s="408">
        <v>16411</v>
      </c>
      <c r="E56" s="408"/>
      <c r="F56" s="408"/>
      <c r="G56" s="408"/>
      <c r="H56" s="408"/>
      <c r="I56" s="432"/>
      <c r="J56" s="432"/>
      <c r="K56" s="416">
        <f>SUM(C56:J56)</f>
        <v>53440</v>
      </c>
      <c r="L56" s="408">
        <v>53055</v>
      </c>
    </row>
    <row r="57" spans="1:14" s="15" customFormat="1" ht="12.75" customHeight="1" thickBot="1" x14ac:dyDescent="0.25">
      <c r="A57" s="877" t="s">
        <v>299</v>
      </c>
      <c r="B57" s="536" t="s">
        <v>35</v>
      </c>
      <c r="C57" s="417">
        <f>SUM(C55:C56)</f>
        <v>226830</v>
      </c>
      <c r="D57" s="417">
        <f t="shared" ref="D57:K57" si="6">SUM(D55:D56)</f>
        <v>85760</v>
      </c>
      <c r="E57" s="417">
        <f t="shared" si="6"/>
        <v>17970</v>
      </c>
      <c r="F57" s="417">
        <f t="shared" si="6"/>
        <v>1501</v>
      </c>
      <c r="G57" s="417">
        <f t="shared" si="6"/>
        <v>0</v>
      </c>
      <c r="H57" s="417">
        <f t="shared" si="6"/>
        <v>375</v>
      </c>
      <c r="I57" s="417">
        <f t="shared" si="6"/>
        <v>658</v>
      </c>
      <c r="J57" s="417">
        <f t="shared" si="6"/>
        <v>0</v>
      </c>
      <c r="K57" s="417">
        <f t="shared" si="6"/>
        <v>333094</v>
      </c>
      <c r="L57" s="411">
        <f>SUM(L55:L56)</f>
        <v>333225</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43525</v>
      </c>
      <c r="D60" s="408">
        <v>7008</v>
      </c>
      <c r="E60" s="408">
        <v>4070</v>
      </c>
      <c r="F60" s="408">
        <v>1580</v>
      </c>
      <c r="G60" s="408"/>
      <c r="H60" s="408"/>
      <c r="I60" s="432"/>
      <c r="J60" s="432"/>
      <c r="K60" s="416">
        <f t="shared" si="7"/>
        <v>56183</v>
      </c>
      <c r="L60" s="408">
        <v>54011</v>
      </c>
      <c r="M60" s="14"/>
      <c r="N60" s="14"/>
    </row>
    <row r="61" spans="1:14" s="15" customFormat="1" x14ac:dyDescent="0.2">
      <c r="A61" s="1754" t="s">
        <v>219</v>
      </c>
      <c r="B61" s="266">
        <v>2540</v>
      </c>
      <c r="C61" s="408">
        <v>160647</v>
      </c>
      <c r="D61" s="408">
        <v>33584</v>
      </c>
      <c r="E61" s="408">
        <v>11104</v>
      </c>
      <c r="F61" s="408">
        <v>51440</v>
      </c>
      <c r="G61" s="408"/>
      <c r="H61" s="408">
        <v>4673</v>
      </c>
      <c r="I61" s="432"/>
      <c r="J61" s="432"/>
      <c r="K61" s="416">
        <f t="shared" si="7"/>
        <v>261448</v>
      </c>
      <c r="L61" s="408">
        <v>252957</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51952</v>
      </c>
      <c r="D63" s="408">
        <v>147</v>
      </c>
      <c r="E63" s="408">
        <v>128</v>
      </c>
      <c r="F63" s="408">
        <v>75502</v>
      </c>
      <c r="G63" s="408"/>
      <c r="H63" s="408">
        <v>604</v>
      </c>
      <c r="I63" s="432">
        <v>6385</v>
      </c>
      <c r="J63" s="432"/>
      <c r="K63" s="416">
        <f t="shared" si="7"/>
        <v>134718</v>
      </c>
      <c r="L63" s="408">
        <v>136095</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256124</v>
      </c>
      <c r="D65" s="411">
        <f t="shared" ref="D65:L65" si="8">SUM(D59:D64)</f>
        <v>40739</v>
      </c>
      <c r="E65" s="411">
        <f t="shared" si="8"/>
        <v>15302</v>
      </c>
      <c r="F65" s="411">
        <f t="shared" si="8"/>
        <v>128522</v>
      </c>
      <c r="G65" s="411">
        <f t="shared" si="8"/>
        <v>0</v>
      </c>
      <c r="H65" s="411">
        <f t="shared" si="8"/>
        <v>5277</v>
      </c>
      <c r="I65" s="411">
        <f t="shared" si="8"/>
        <v>6385</v>
      </c>
      <c r="J65" s="411">
        <f t="shared" si="8"/>
        <v>0</v>
      </c>
      <c r="K65" s="411">
        <f t="shared" si="8"/>
        <v>452349</v>
      </c>
      <c r="L65" s="411">
        <f t="shared" si="8"/>
        <v>443063</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v>35266</v>
      </c>
      <c r="D71" s="408">
        <v>6976</v>
      </c>
      <c r="E71" s="408">
        <v>28502</v>
      </c>
      <c r="F71" s="408">
        <v>450</v>
      </c>
      <c r="G71" s="408"/>
      <c r="H71" s="408"/>
      <c r="I71" s="432"/>
      <c r="J71" s="432"/>
      <c r="K71" s="416">
        <f>SUM(C71:J71)</f>
        <v>71194</v>
      </c>
      <c r="L71" s="408">
        <v>74950</v>
      </c>
      <c r="M71" s="14"/>
      <c r="N71" s="14"/>
    </row>
    <row r="72" spans="1:14" s="15" customFormat="1" ht="12.75" customHeight="1" thickBot="1" x14ac:dyDescent="0.25">
      <c r="A72" s="877" t="s">
        <v>38</v>
      </c>
      <c r="B72" s="461" t="s">
        <v>37</v>
      </c>
      <c r="C72" s="411">
        <f>SUM(C67:C71)</f>
        <v>35266</v>
      </c>
      <c r="D72" s="411">
        <f t="shared" ref="D72:K72" si="9">SUM(D67:D71)</f>
        <v>6976</v>
      </c>
      <c r="E72" s="411">
        <f t="shared" si="9"/>
        <v>28502</v>
      </c>
      <c r="F72" s="411">
        <f t="shared" si="9"/>
        <v>450</v>
      </c>
      <c r="G72" s="411">
        <f t="shared" si="9"/>
        <v>0</v>
      </c>
      <c r="H72" s="411">
        <f t="shared" si="9"/>
        <v>0</v>
      </c>
      <c r="I72" s="411">
        <f t="shared" si="9"/>
        <v>0</v>
      </c>
      <c r="J72" s="411">
        <f t="shared" si="9"/>
        <v>0</v>
      </c>
      <c r="K72" s="411">
        <f t="shared" si="9"/>
        <v>71194</v>
      </c>
      <c r="L72" s="411">
        <f>SUM(L67:L71)</f>
        <v>74950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693557</v>
      </c>
      <c r="D74" s="421">
        <f t="shared" ref="D74:K74" si="10">SUM(D42,D47,D53,D57,D65,D72,D73)</f>
        <v>179065</v>
      </c>
      <c r="E74" s="421">
        <f t="shared" si="10"/>
        <v>159365</v>
      </c>
      <c r="F74" s="421">
        <f t="shared" si="10"/>
        <v>140818</v>
      </c>
      <c r="G74" s="421">
        <f t="shared" si="10"/>
        <v>0</v>
      </c>
      <c r="H74" s="421">
        <f t="shared" si="10"/>
        <v>6437</v>
      </c>
      <c r="I74" s="421">
        <f t="shared" si="10"/>
        <v>7700</v>
      </c>
      <c r="J74" s="421">
        <f t="shared" si="10"/>
        <v>0</v>
      </c>
      <c r="K74" s="421">
        <f t="shared" si="10"/>
        <v>1186942</v>
      </c>
      <c r="L74" s="421">
        <f>SUM(L42,L47,L53,L57,L65,L72,L73)</f>
        <v>1193954</v>
      </c>
    </row>
    <row r="75" spans="1:14" s="23" customFormat="1" ht="18" customHeight="1" thickTop="1" thickBot="1" x14ac:dyDescent="0.25">
      <c r="A75" s="1753" t="s">
        <v>50</v>
      </c>
      <c r="B75" s="1747" t="s">
        <v>655</v>
      </c>
      <c r="C75" s="419"/>
      <c r="D75" s="419"/>
      <c r="E75" s="419"/>
      <c r="F75" s="419">
        <v>2709</v>
      </c>
      <c r="G75" s="419"/>
      <c r="H75" s="419"/>
      <c r="I75" s="425"/>
      <c r="J75" s="425"/>
      <c r="K75" s="411">
        <f>SUM(C75:J75)</f>
        <v>2709</v>
      </c>
      <c r="L75" s="420">
        <v>29186</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v>14000</v>
      </c>
      <c r="I78" s="503"/>
      <c r="J78" s="503"/>
      <c r="K78" s="410">
        <f t="shared" ref="K78:K83" si="11">SUM(C78:J78)</f>
        <v>14000</v>
      </c>
      <c r="L78" s="414">
        <v>14800</v>
      </c>
    </row>
    <row r="79" spans="1:14" x14ac:dyDescent="0.2">
      <c r="A79" s="1754" t="s">
        <v>344</v>
      </c>
      <c r="B79" s="266">
        <v>4120</v>
      </c>
      <c r="C79" s="409"/>
      <c r="D79" s="409"/>
      <c r="E79" s="408"/>
      <c r="F79" s="409"/>
      <c r="G79" s="409"/>
      <c r="H79" s="408">
        <v>139745</v>
      </c>
      <c r="I79" s="503"/>
      <c r="J79" s="503"/>
      <c r="K79" s="410">
        <f t="shared" si="11"/>
        <v>139745</v>
      </c>
      <c r="L79" s="408">
        <v>140000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v>55667</v>
      </c>
      <c r="I81" s="503"/>
      <c r="J81" s="503"/>
      <c r="K81" s="410">
        <f t="shared" si="11"/>
        <v>55667</v>
      </c>
      <c r="L81" s="408">
        <v>55000</v>
      </c>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v>1951</v>
      </c>
      <c r="I83" s="503"/>
      <c r="J83" s="503"/>
      <c r="K83" s="410">
        <f t="shared" si="11"/>
        <v>1951</v>
      </c>
      <c r="L83" s="408">
        <v>1900</v>
      </c>
    </row>
    <row r="84" spans="1:12" ht="13.5" thickBot="1" x14ac:dyDescent="0.25">
      <c r="A84" s="877" t="s">
        <v>1851</v>
      </c>
      <c r="B84" s="529">
        <v>4100</v>
      </c>
      <c r="C84" s="409"/>
      <c r="D84" s="409"/>
      <c r="E84" s="411">
        <f>SUM(E78:E83)</f>
        <v>0</v>
      </c>
      <c r="F84" s="409"/>
      <c r="G84" s="409"/>
      <c r="H84" s="411">
        <f>SUM(H78:H83)</f>
        <v>211363</v>
      </c>
      <c r="I84" s="503"/>
      <c r="J84" s="503"/>
      <c r="K84" s="411">
        <f>SUM(K78:K83)</f>
        <v>211363</v>
      </c>
      <c r="L84" s="411">
        <f>SUM(L78:L83)</f>
        <v>211700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28011</v>
      </c>
      <c r="I88" s="503"/>
      <c r="J88" s="503"/>
      <c r="K88" s="516">
        <f t="shared" si="12"/>
        <v>28011</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28011</v>
      </c>
      <c r="I92" s="503"/>
      <c r="J92" s="503"/>
      <c r="K92" s="516">
        <f t="shared" si="12"/>
        <v>28011</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v>4780</v>
      </c>
      <c r="I97" s="503"/>
      <c r="J97" s="503"/>
      <c r="K97" s="516">
        <f t="shared" si="12"/>
        <v>4780</v>
      </c>
      <c r="L97" s="438">
        <v>4800</v>
      </c>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4780</v>
      </c>
      <c r="I100" s="503"/>
      <c r="J100" s="503"/>
      <c r="K100" s="516">
        <f>SUM(K93:K99)</f>
        <v>4780</v>
      </c>
      <c r="L100" s="516">
        <f>SUM(L93:L99)</f>
        <v>4800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244154</v>
      </c>
      <c r="I102" s="503"/>
      <c r="J102" s="503"/>
      <c r="K102" s="421">
        <f>SUM(K84,K92,K100,K101)</f>
        <v>244154</v>
      </c>
      <c r="L102" s="421">
        <f>SUM(L84,L92,L100,L101)</f>
        <v>216500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1796948</v>
      </c>
      <c r="D114" s="411">
        <f t="shared" ref="D114:K114" si="13">SUM(D33,D74,D75,D102,D112,D113)</f>
        <v>340646</v>
      </c>
      <c r="E114" s="411">
        <f t="shared" si="13"/>
        <v>228404</v>
      </c>
      <c r="F114" s="411">
        <f t="shared" si="13"/>
        <v>214964</v>
      </c>
      <c r="G114" s="411">
        <f t="shared" si="13"/>
        <v>17993</v>
      </c>
      <c r="H114" s="411">
        <f>SUM(H33,H74,H75,H102,H112,H113)</f>
        <v>257537</v>
      </c>
      <c r="I114" s="411">
        <f t="shared" si="13"/>
        <v>9044</v>
      </c>
      <c r="J114" s="411">
        <f t="shared" si="13"/>
        <v>0</v>
      </c>
      <c r="K114" s="411">
        <f t="shared" si="13"/>
        <v>2865536</v>
      </c>
      <c r="L114" s="411">
        <f>SUM(L33,L74,L75,L102,L112,L113)</f>
        <v>2909328</v>
      </c>
    </row>
    <row r="115" spans="1:14" ht="23.25" thickTop="1" x14ac:dyDescent="0.2">
      <c r="A115" s="1766" t="s">
        <v>1155</v>
      </c>
      <c r="B115" s="882"/>
      <c r="C115" s="412"/>
      <c r="D115" s="412"/>
      <c r="E115" s="412"/>
      <c r="F115" s="412"/>
      <c r="G115" s="412"/>
      <c r="H115" s="412"/>
      <c r="I115" s="412"/>
      <c r="J115" s="412"/>
      <c r="K115" s="436">
        <f>'Revenues 9-14'!C275-'Expenditures 15-22'!K114</f>
        <v>-38162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c r="D124" s="408"/>
      <c r="E124" s="408">
        <v>128574</v>
      </c>
      <c r="F124" s="408">
        <v>15684</v>
      </c>
      <c r="G124" s="408">
        <v>11806</v>
      </c>
      <c r="H124" s="408"/>
      <c r="I124" s="432"/>
      <c r="J124" s="432"/>
      <c r="K124" s="411">
        <f>SUM(C124:J124)</f>
        <v>156064</v>
      </c>
      <c r="L124" s="408">
        <v>144806</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128574</v>
      </c>
      <c r="F127" s="411">
        <f t="shared" si="14"/>
        <v>15684</v>
      </c>
      <c r="G127" s="411">
        <f t="shared" si="14"/>
        <v>11806</v>
      </c>
      <c r="H127" s="411">
        <f t="shared" si="14"/>
        <v>0</v>
      </c>
      <c r="I127" s="411">
        <f t="shared" si="14"/>
        <v>0</v>
      </c>
      <c r="J127" s="411">
        <f t="shared" si="14"/>
        <v>0</v>
      </c>
      <c r="K127" s="411">
        <f t="shared" si="14"/>
        <v>156064</v>
      </c>
      <c r="L127" s="411">
        <f t="shared" si="14"/>
        <v>144806</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128574</v>
      </c>
      <c r="F129" s="421">
        <f t="shared" si="15"/>
        <v>15684</v>
      </c>
      <c r="G129" s="421">
        <f t="shared" si="15"/>
        <v>11806</v>
      </c>
      <c r="H129" s="421">
        <f t="shared" si="15"/>
        <v>0</v>
      </c>
      <c r="I129" s="421">
        <f t="shared" si="15"/>
        <v>0</v>
      </c>
      <c r="J129" s="421">
        <f t="shared" si="15"/>
        <v>0</v>
      </c>
      <c r="K129" s="421">
        <f t="shared" si="15"/>
        <v>156064</v>
      </c>
      <c r="L129" s="421">
        <f t="shared" si="15"/>
        <v>144806</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0</v>
      </c>
      <c r="D150" s="411">
        <f t="shared" ref="D150:K150" si="16">SUM(D129,D130,D138,D148,D149)</f>
        <v>0</v>
      </c>
      <c r="E150" s="411">
        <f t="shared" si="16"/>
        <v>128574</v>
      </c>
      <c r="F150" s="411">
        <f t="shared" si="16"/>
        <v>15684</v>
      </c>
      <c r="G150" s="411">
        <f t="shared" si="16"/>
        <v>11806</v>
      </c>
      <c r="H150" s="411">
        <f t="shared" si="16"/>
        <v>0</v>
      </c>
      <c r="I150" s="411">
        <f t="shared" si="16"/>
        <v>0</v>
      </c>
      <c r="J150" s="411">
        <f t="shared" si="16"/>
        <v>0</v>
      </c>
      <c r="K150" s="411">
        <f t="shared" si="16"/>
        <v>156064</v>
      </c>
      <c r="L150" s="411">
        <f>SUM(L129,L130,L138,L148,L149)</f>
        <v>144806</v>
      </c>
    </row>
    <row r="151" spans="1:14" ht="12.75" customHeight="1" thickTop="1" x14ac:dyDescent="0.2">
      <c r="A151" s="2281" t="s">
        <v>1378</v>
      </c>
      <c r="B151" s="2282"/>
      <c r="C151" s="412"/>
      <c r="D151" s="412"/>
      <c r="E151" s="412"/>
      <c r="F151" s="412"/>
      <c r="G151" s="412"/>
      <c r="H151" s="412"/>
      <c r="I151" s="412"/>
      <c r="J151" s="409"/>
      <c r="K151" s="436">
        <f>'Revenues 9-14'!D275-'Expenditures 15-22'!K150</f>
        <v>-16705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62083</v>
      </c>
      <c r="I163" s="409"/>
      <c r="J163" s="409"/>
      <c r="K163" s="410">
        <f>SUM(C163:H163)</f>
        <v>62083</v>
      </c>
      <c r="L163" s="1804">
        <v>224615</v>
      </c>
    </row>
    <row r="164" spans="1:14" ht="33.75" customHeight="1" x14ac:dyDescent="0.2">
      <c r="A164" s="1774" t="s">
        <v>290</v>
      </c>
      <c r="B164" s="532" t="s">
        <v>32</v>
      </c>
      <c r="C164" s="409"/>
      <c r="D164" s="409"/>
      <c r="E164" s="409"/>
      <c r="F164" s="409"/>
      <c r="G164" s="409"/>
      <c r="H164" s="1807">
        <v>140300</v>
      </c>
      <c r="I164" s="409"/>
      <c r="J164" s="409"/>
      <c r="K164" s="410">
        <f>SUM(C164:J164)</f>
        <v>140300</v>
      </c>
      <c r="L164" s="1807">
        <v>815000</v>
      </c>
    </row>
    <row r="165" spans="1:14" ht="13.5" customHeight="1" thickBot="1" x14ac:dyDescent="0.25">
      <c r="A165" s="1758" t="s">
        <v>865</v>
      </c>
      <c r="B165" s="533" t="s">
        <v>87</v>
      </c>
      <c r="C165" s="409"/>
      <c r="D165" s="409"/>
      <c r="E165" s="422"/>
      <c r="F165" s="409"/>
      <c r="G165" s="409"/>
      <c r="H165" s="1807">
        <v>750</v>
      </c>
      <c r="I165" s="503"/>
      <c r="J165" s="409"/>
      <c r="K165" s="410">
        <f>SUM(C165:J165)</f>
        <v>750</v>
      </c>
      <c r="L165" s="1807">
        <v>750</v>
      </c>
    </row>
    <row r="166" spans="1:14" ht="12.75" customHeight="1" thickTop="1" thickBot="1" x14ac:dyDescent="0.25">
      <c r="A166" s="877" t="s">
        <v>724</v>
      </c>
      <c r="B166" s="464" t="s">
        <v>571</v>
      </c>
      <c r="C166" s="409"/>
      <c r="D166" s="409"/>
      <c r="E166" s="424">
        <f>SUM(E162,E163,E164,E165)</f>
        <v>0</v>
      </c>
      <c r="F166" s="409"/>
      <c r="G166" s="409"/>
      <c r="H166" s="421">
        <f>SUM(H162,H163,H164,H165)</f>
        <v>203133</v>
      </c>
      <c r="I166" s="433"/>
      <c r="J166" s="409"/>
      <c r="K166" s="421">
        <f>SUM(K162,K163,K164,K165)</f>
        <v>203133</v>
      </c>
      <c r="L166" s="421">
        <f>SUM(L162,L163,L164,L165)</f>
        <v>1040365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203133</v>
      </c>
      <c r="I168" s="433"/>
      <c r="J168" s="409"/>
      <c r="K168" s="421">
        <f>SUM(K154,K166,K167)</f>
        <v>203133</v>
      </c>
      <c r="L168" s="421">
        <f>SUM(L154,L166,L167)</f>
        <v>1040365</v>
      </c>
    </row>
    <row r="169" spans="1:14" ht="23.25" thickTop="1" x14ac:dyDescent="0.2">
      <c r="A169" s="1766" t="s">
        <v>1155</v>
      </c>
      <c r="B169" s="463"/>
      <c r="C169" s="409"/>
      <c r="D169" s="409"/>
      <c r="E169" s="409"/>
      <c r="F169" s="409"/>
      <c r="G169" s="409"/>
      <c r="H169" s="412"/>
      <c r="I169" s="409"/>
      <c r="J169" s="409"/>
      <c r="K169" s="436">
        <f>'Revenues 9-14'!E275-'Expenditures 15-22'!K168</f>
        <v>15350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33730</v>
      </c>
      <c r="D176" s="408">
        <v>3325</v>
      </c>
      <c r="E176" s="408">
        <v>407138</v>
      </c>
      <c r="F176" s="408">
        <v>1594</v>
      </c>
      <c r="G176" s="408">
        <v>8118</v>
      </c>
      <c r="H176" s="408"/>
      <c r="I176" s="432"/>
      <c r="J176" s="432"/>
      <c r="K176" s="410">
        <f>SUM(C176:J176)</f>
        <v>453905</v>
      </c>
      <c r="L176" s="408">
        <v>445765</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33730</v>
      </c>
      <c r="D178" s="421">
        <f t="shared" ref="D178:J178" si="17">SUM(D174,D176,D177)</f>
        <v>3325</v>
      </c>
      <c r="E178" s="421">
        <f t="shared" si="17"/>
        <v>407138</v>
      </c>
      <c r="F178" s="421">
        <f t="shared" si="17"/>
        <v>1594</v>
      </c>
      <c r="G178" s="421">
        <f t="shared" si="17"/>
        <v>8118</v>
      </c>
      <c r="H178" s="421">
        <f t="shared" si="17"/>
        <v>0</v>
      </c>
      <c r="I178" s="421">
        <f t="shared" si="17"/>
        <v>0</v>
      </c>
      <c r="J178" s="421">
        <f t="shared" si="17"/>
        <v>0</v>
      </c>
      <c r="K178" s="421">
        <f>SUM(K174,K176,K177)</f>
        <v>453905</v>
      </c>
      <c r="L178" s="421">
        <f>SUM(L174, L176:L177)</f>
        <v>445765</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33730</v>
      </c>
      <c r="D204" s="411">
        <f>SUM(D178,D179)</f>
        <v>3325</v>
      </c>
      <c r="E204" s="411">
        <f>SUM(E178,E179,E190)</f>
        <v>407138</v>
      </c>
      <c r="F204" s="411">
        <f>SUM(F178,F179)</f>
        <v>1594</v>
      </c>
      <c r="G204" s="411">
        <f>SUM(G178,G179)</f>
        <v>8118</v>
      </c>
      <c r="H204" s="411">
        <f>SUM(H178,H179,H190,H202,H203)</f>
        <v>0</v>
      </c>
      <c r="I204" s="411">
        <f>SUM(I178,I179)</f>
        <v>0</v>
      </c>
      <c r="J204" s="411">
        <f>SUM(J178,J179)</f>
        <v>0</v>
      </c>
      <c r="K204" s="410">
        <f>SUM(K178,K179,K190,K202,K203)</f>
        <v>453905</v>
      </c>
      <c r="L204" s="411">
        <f>SUM(L178,L179,L190,L202,L203)</f>
        <v>445765</v>
      </c>
    </row>
    <row r="205" spans="1:14" ht="23.25" thickTop="1" x14ac:dyDescent="0.2">
      <c r="A205" s="1766" t="s">
        <v>1155</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12335</v>
      </c>
      <c r="E209" s="409"/>
      <c r="F209" s="409"/>
      <c r="G209" s="409"/>
      <c r="H209" s="409"/>
      <c r="I209" s="409"/>
      <c r="J209" s="409"/>
      <c r="K209" s="410">
        <f>D209</f>
        <v>12335</v>
      </c>
      <c r="L209" s="408">
        <v>10650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2834</v>
      </c>
      <c r="E211" s="409"/>
      <c r="F211" s="409"/>
      <c r="G211" s="409"/>
      <c r="H211" s="409"/>
      <c r="I211" s="409"/>
      <c r="J211" s="409"/>
      <c r="K211" s="410">
        <f t="shared" si="19"/>
        <v>2834</v>
      </c>
      <c r="L211" s="408">
        <v>2927</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6</v>
      </c>
      <c r="E213" s="409"/>
      <c r="F213" s="409"/>
      <c r="G213" s="409"/>
      <c r="H213" s="409"/>
      <c r="I213" s="409"/>
      <c r="J213" s="409"/>
      <c r="K213" s="410">
        <f t="shared" si="19"/>
        <v>6</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2232</v>
      </c>
      <c r="E217" s="409"/>
      <c r="F217" s="409"/>
      <c r="G217" s="409"/>
      <c r="H217" s="409"/>
      <c r="I217" s="409"/>
      <c r="J217" s="409"/>
      <c r="K217" s="410">
        <f t="shared" si="19"/>
        <v>2232</v>
      </c>
      <c r="L217" s="408">
        <v>2730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v>303</v>
      </c>
      <c r="E220" s="409"/>
      <c r="F220" s="409"/>
      <c r="G220" s="409"/>
      <c r="H220" s="409"/>
      <c r="I220" s="409"/>
      <c r="J220" s="409"/>
      <c r="K220" s="410">
        <f t="shared" si="19"/>
        <v>303</v>
      </c>
      <c r="L220" s="408">
        <v>250</v>
      </c>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v>165</v>
      </c>
      <c r="E222" s="409"/>
      <c r="F222" s="409"/>
      <c r="G222" s="409"/>
      <c r="H222" s="409"/>
      <c r="I222" s="409"/>
      <c r="J222" s="409"/>
      <c r="K222" s="410">
        <f t="shared" si="19"/>
        <v>165</v>
      </c>
      <c r="L222" s="408">
        <v>164</v>
      </c>
    </row>
    <row r="223" spans="1:12" ht="12.75" customHeight="1" thickBot="1" x14ac:dyDescent="0.25">
      <c r="A223" s="877" t="s">
        <v>811</v>
      </c>
      <c r="B223" s="461" t="s">
        <v>650</v>
      </c>
      <c r="C223" s="409"/>
      <c r="D223" s="411">
        <f>SUM(D209:D222)</f>
        <v>17875</v>
      </c>
      <c r="E223" s="409"/>
      <c r="F223" s="409"/>
      <c r="G223" s="409"/>
      <c r="H223" s="409"/>
      <c r="I223" s="409"/>
      <c r="J223" s="409"/>
      <c r="K223" s="411">
        <f>SUM(K209:K222)</f>
        <v>17875</v>
      </c>
      <c r="L223" s="411">
        <f>SUM(L209:L222)</f>
        <v>16721</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v>5681</v>
      </c>
      <c r="E227" s="409"/>
      <c r="F227" s="409"/>
      <c r="G227" s="409"/>
      <c r="H227" s="409"/>
      <c r="I227" s="409"/>
      <c r="J227" s="409"/>
      <c r="K227" s="410">
        <f t="shared" si="20"/>
        <v>5681</v>
      </c>
      <c r="L227" s="408">
        <v>5467</v>
      </c>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5681</v>
      </c>
      <c r="E232" s="409"/>
      <c r="F232" s="409"/>
      <c r="G232" s="409"/>
      <c r="H232" s="409"/>
      <c r="I232" s="409"/>
      <c r="J232" s="409"/>
      <c r="K232" s="411">
        <f>SUM(K226:K231)</f>
        <v>5681</v>
      </c>
      <c r="L232" s="411">
        <f>SUM(L226:L231)</f>
        <v>5467</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10</v>
      </c>
      <c r="E234" s="409"/>
      <c r="F234" s="409"/>
      <c r="G234" s="409"/>
      <c r="H234" s="409"/>
      <c r="I234" s="409"/>
      <c r="J234" s="409"/>
      <c r="K234" s="416">
        <f>D234</f>
        <v>10</v>
      </c>
      <c r="L234" s="414"/>
    </row>
    <row r="235" spans="1:12" x14ac:dyDescent="0.2">
      <c r="A235" s="1754" t="s">
        <v>956</v>
      </c>
      <c r="B235" s="266">
        <v>2220</v>
      </c>
      <c r="C235" s="409"/>
      <c r="D235" s="408">
        <v>2605</v>
      </c>
      <c r="E235" s="409"/>
      <c r="F235" s="409"/>
      <c r="G235" s="409"/>
      <c r="H235" s="409"/>
      <c r="I235" s="409"/>
      <c r="J235" s="409"/>
      <c r="K235" s="416">
        <f>D235</f>
        <v>2605</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2615</v>
      </c>
      <c r="E237" s="409"/>
      <c r="F237" s="409"/>
      <c r="G237" s="409"/>
      <c r="H237" s="409"/>
      <c r="I237" s="409"/>
      <c r="J237" s="409"/>
      <c r="K237" s="411">
        <f>SUM(K234:K236)</f>
        <v>2615</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872</v>
      </c>
      <c r="E239" s="409"/>
      <c r="F239" s="409"/>
      <c r="G239" s="409"/>
      <c r="H239" s="409"/>
      <c r="I239" s="409"/>
      <c r="J239" s="409"/>
      <c r="K239" s="416">
        <f>D239</f>
        <v>872</v>
      </c>
      <c r="L239" s="414">
        <v>642</v>
      </c>
    </row>
    <row r="240" spans="1:12" x14ac:dyDescent="0.2">
      <c r="A240" s="1754" t="s">
        <v>959</v>
      </c>
      <c r="B240" s="266">
        <v>2320</v>
      </c>
      <c r="C240" s="409"/>
      <c r="D240" s="408">
        <v>908</v>
      </c>
      <c r="E240" s="409"/>
      <c r="F240" s="409"/>
      <c r="G240" s="409"/>
      <c r="H240" s="409"/>
      <c r="I240" s="409"/>
      <c r="J240" s="409"/>
      <c r="K240" s="416">
        <f t="shared" ref="K240:K250" si="21">D240</f>
        <v>908</v>
      </c>
      <c r="L240" s="408">
        <v>1000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5547</v>
      </c>
      <c r="E248" s="409"/>
      <c r="F248" s="409"/>
      <c r="G248" s="409"/>
      <c r="H248" s="409"/>
      <c r="I248" s="409"/>
      <c r="J248" s="409"/>
      <c r="K248" s="416">
        <f t="shared" si="21"/>
        <v>5547</v>
      </c>
      <c r="L248" s="408">
        <v>6474</v>
      </c>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7327</v>
      </c>
      <c r="E251" s="409"/>
      <c r="F251" s="409"/>
      <c r="G251" s="409"/>
      <c r="H251" s="409"/>
      <c r="I251" s="409"/>
      <c r="J251" s="409"/>
      <c r="K251" s="411">
        <f>SUM(K239:K250)</f>
        <v>7327</v>
      </c>
      <c r="L251" s="411">
        <f>SUM(L239:L250)</f>
        <v>8116</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9103</v>
      </c>
      <c r="E253" s="409"/>
      <c r="F253" s="409"/>
      <c r="G253" s="409"/>
      <c r="H253" s="409"/>
      <c r="I253" s="409"/>
      <c r="J253" s="409"/>
      <c r="K253" s="416">
        <f>D253</f>
        <v>9103</v>
      </c>
      <c r="L253" s="414">
        <v>8846</v>
      </c>
    </row>
    <row r="254" spans="1:12" ht="23.25" customHeight="1" x14ac:dyDescent="0.2">
      <c r="A254" s="1760" t="s">
        <v>1194</v>
      </c>
      <c r="B254" s="522">
        <v>2490</v>
      </c>
      <c r="C254" s="409"/>
      <c r="D254" s="408">
        <v>537</v>
      </c>
      <c r="E254" s="409"/>
      <c r="F254" s="409"/>
      <c r="G254" s="409"/>
      <c r="H254" s="409"/>
      <c r="I254" s="409"/>
      <c r="J254" s="409"/>
      <c r="K254" s="416">
        <f>D254</f>
        <v>537</v>
      </c>
      <c r="L254" s="408">
        <v>537</v>
      </c>
    </row>
    <row r="255" spans="1:12" ht="12.75" customHeight="1" thickBot="1" x14ac:dyDescent="0.25">
      <c r="A255" s="1775" t="s">
        <v>299</v>
      </c>
      <c r="B255" s="537" t="s">
        <v>35</v>
      </c>
      <c r="C255" s="409"/>
      <c r="D255" s="411">
        <f>SUM(D253:D254)</f>
        <v>9640</v>
      </c>
      <c r="E255" s="409"/>
      <c r="F255" s="409"/>
      <c r="G255" s="409"/>
      <c r="H255" s="409"/>
      <c r="I255" s="409"/>
      <c r="J255" s="409"/>
      <c r="K255" s="411">
        <f>SUM(K253:K254)</f>
        <v>9640</v>
      </c>
      <c r="L255" s="411">
        <f>SUM(L253:L254)</f>
        <v>9383</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7114</v>
      </c>
      <c r="E258" s="409"/>
      <c r="F258" s="409"/>
      <c r="G258" s="409"/>
      <c r="H258" s="409"/>
      <c r="I258" s="409"/>
      <c r="J258" s="409"/>
      <c r="K258" s="416">
        <f t="shared" ref="K258:K263" si="22">D258</f>
        <v>7114</v>
      </c>
      <c r="L258" s="408">
        <v>7112</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25643</v>
      </c>
      <c r="E260" s="409"/>
      <c r="F260" s="409"/>
      <c r="G260" s="409"/>
      <c r="H260" s="409"/>
      <c r="I260" s="409"/>
      <c r="J260" s="409"/>
      <c r="K260" s="416">
        <f t="shared" si="22"/>
        <v>25643</v>
      </c>
      <c r="L260" s="408">
        <v>25479</v>
      </c>
    </row>
    <row r="261" spans="1:12" x14ac:dyDescent="0.2">
      <c r="A261" s="1754" t="s">
        <v>1107</v>
      </c>
      <c r="B261" s="266">
        <v>2550</v>
      </c>
      <c r="C261" s="409"/>
      <c r="D261" s="408">
        <v>4376</v>
      </c>
      <c r="E261" s="409"/>
      <c r="F261" s="409"/>
      <c r="G261" s="409"/>
      <c r="H261" s="409"/>
      <c r="I261" s="409"/>
      <c r="J261" s="409"/>
      <c r="K261" s="416">
        <f t="shared" si="22"/>
        <v>4376</v>
      </c>
      <c r="L261" s="408">
        <v>3500</v>
      </c>
    </row>
    <row r="262" spans="1:12" x14ac:dyDescent="0.2">
      <c r="A262" s="1754" t="s">
        <v>106</v>
      </c>
      <c r="B262" s="266">
        <v>2560</v>
      </c>
      <c r="C262" s="409"/>
      <c r="D262" s="408">
        <v>8202</v>
      </c>
      <c r="E262" s="409"/>
      <c r="F262" s="409"/>
      <c r="G262" s="409"/>
      <c r="H262" s="409"/>
      <c r="I262" s="409"/>
      <c r="J262" s="409"/>
      <c r="K262" s="416">
        <f t="shared" si="22"/>
        <v>8202</v>
      </c>
      <c r="L262" s="408">
        <v>8534</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45335</v>
      </c>
      <c r="E264" s="409"/>
      <c r="F264" s="409"/>
      <c r="G264" s="409"/>
      <c r="H264" s="409"/>
      <c r="I264" s="409"/>
      <c r="J264" s="409"/>
      <c r="K264" s="411">
        <f>SUM(K257:K263)</f>
        <v>45335</v>
      </c>
      <c r="L264" s="411">
        <f>SUM(L257:L263)</f>
        <v>44625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v>5765</v>
      </c>
      <c r="E270" s="409"/>
      <c r="F270" s="409"/>
      <c r="G270" s="409"/>
      <c r="H270" s="409"/>
      <c r="I270" s="409"/>
      <c r="J270" s="409"/>
      <c r="K270" s="416">
        <f>D270</f>
        <v>5765</v>
      </c>
      <c r="L270" s="408">
        <v>5690</v>
      </c>
    </row>
    <row r="271" spans="1:12" ht="12.75" customHeight="1" thickBot="1" x14ac:dyDescent="0.25">
      <c r="A271" s="1778" t="s">
        <v>38</v>
      </c>
      <c r="B271" s="464" t="s">
        <v>37</v>
      </c>
      <c r="C271" s="409"/>
      <c r="D271" s="411">
        <f>SUM(D266:D270)</f>
        <v>5765</v>
      </c>
      <c r="E271" s="409"/>
      <c r="F271" s="409"/>
      <c r="G271" s="409"/>
      <c r="H271" s="409"/>
      <c r="I271" s="409"/>
      <c r="J271" s="409"/>
      <c r="K271" s="411">
        <f>SUM(K266:K270)</f>
        <v>5765</v>
      </c>
      <c r="L271" s="411">
        <f>SUM(L266:L270)</f>
        <v>5690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76363</v>
      </c>
      <c r="E273" s="409"/>
      <c r="F273" s="409"/>
      <c r="G273" s="409"/>
      <c r="H273" s="409"/>
      <c r="I273" s="409"/>
      <c r="J273" s="409"/>
      <c r="K273" s="421">
        <f>SUM(K232,K237,K251,K255,K264,K271,K272)</f>
        <v>76363</v>
      </c>
      <c r="L273" s="421">
        <f>SUM(L232,L237,L251,L255,L264,L271,L272)</f>
        <v>73281</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94238</v>
      </c>
      <c r="E288" s="409"/>
      <c r="F288" s="409"/>
      <c r="G288" s="409"/>
      <c r="H288" s="411">
        <f>H286</f>
        <v>0</v>
      </c>
      <c r="I288" s="409"/>
      <c r="J288" s="409"/>
      <c r="K288" s="411">
        <f>SUM(K223,K273,K274,K278,K286,K287)</f>
        <v>94238</v>
      </c>
      <c r="L288" s="411">
        <f>SUM(L223,L273,L274,L278,L286,L287)</f>
        <v>90002</v>
      </c>
    </row>
    <row r="289" spans="1:14" ht="23.25" thickTop="1" x14ac:dyDescent="0.2">
      <c r="A289" s="891" t="s">
        <v>1155</v>
      </c>
      <c r="B289" s="892"/>
      <c r="C289" s="409"/>
      <c r="D289" s="412"/>
      <c r="E289" s="409"/>
      <c r="F289" s="409"/>
      <c r="G289" s="409"/>
      <c r="H289" s="437"/>
      <c r="I289" s="409"/>
      <c r="J289" s="409"/>
      <c r="K289" s="436">
        <f>'Revenues 9-14'!G275-'Expenditures 15-22'!K288</f>
        <v>2050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v>85000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85000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85000</v>
      </c>
    </row>
    <row r="306" spans="1:14" ht="23.25" customHeight="1" thickTop="1" x14ac:dyDescent="0.2">
      <c r="A306" s="2279" t="s">
        <v>1155</v>
      </c>
      <c r="B306" s="2280"/>
      <c r="C306" s="415"/>
      <c r="D306" s="415"/>
      <c r="E306" s="415"/>
      <c r="F306" s="415"/>
      <c r="G306" s="415"/>
      <c r="H306" s="415"/>
      <c r="I306" s="415"/>
      <c r="J306" s="415"/>
      <c r="K306" s="426">
        <f>'Revenues 9-14'!H275-'Expenditures 15-22'!K305</f>
        <v>458</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106</v>
      </c>
      <c r="F313" s="432"/>
      <c r="G313" s="432"/>
      <c r="H313" s="432"/>
      <c r="I313" s="432"/>
      <c r="J313" s="432"/>
      <c r="K313" s="1051">
        <f t="shared" ref="K313:K320" si="24">SUM(C313:J313)</f>
        <v>106</v>
      </c>
      <c r="L313" s="432">
        <v>25396</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49325</v>
      </c>
      <c r="F315" s="432"/>
      <c r="G315" s="432"/>
      <c r="H315" s="432"/>
      <c r="I315" s="432"/>
      <c r="J315" s="432"/>
      <c r="K315" s="1051">
        <f t="shared" si="24"/>
        <v>49325</v>
      </c>
      <c r="L315" s="432">
        <v>50000</v>
      </c>
      <c r="M315" s="899"/>
      <c r="N315" s="899"/>
    </row>
    <row r="316" spans="1:14" s="18" customFormat="1" x14ac:dyDescent="0.2">
      <c r="A316" s="881" t="s">
        <v>797</v>
      </c>
      <c r="B316" s="525" t="s">
        <v>322</v>
      </c>
      <c r="C316" s="432"/>
      <c r="D316" s="432"/>
      <c r="E316" s="432">
        <v>1237</v>
      </c>
      <c r="F316" s="432"/>
      <c r="G316" s="432"/>
      <c r="H316" s="432"/>
      <c r="I316" s="432"/>
      <c r="J316" s="432"/>
      <c r="K316" s="1051">
        <f t="shared" si="24"/>
        <v>1237</v>
      </c>
      <c r="L316" s="432">
        <v>568</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53665</v>
      </c>
      <c r="D318" s="432">
        <v>7894</v>
      </c>
      <c r="E318" s="432">
        <v>11015</v>
      </c>
      <c r="F318" s="432"/>
      <c r="G318" s="432"/>
      <c r="H318" s="432">
        <v>669</v>
      </c>
      <c r="I318" s="432"/>
      <c r="J318" s="432"/>
      <c r="K318" s="1051">
        <f t="shared" si="24"/>
        <v>73243</v>
      </c>
      <c r="L318" s="432">
        <v>77218</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8927</v>
      </c>
      <c r="F320" s="432"/>
      <c r="G320" s="432"/>
      <c r="H320" s="432"/>
      <c r="I320" s="432"/>
      <c r="J320" s="432"/>
      <c r="K320" s="1051">
        <f t="shared" si="24"/>
        <v>8927</v>
      </c>
      <c r="L320" s="432">
        <v>4500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53665</v>
      </c>
      <c r="D323" s="1052">
        <f t="shared" ref="D323:J323" si="25">SUM(D312:D322)</f>
        <v>7894</v>
      </c>
      <c r="E323" s="1052">
        <f t="shared" si="25"/>
        <v>70610</v>
      </c>
      <c r="F323" s="1052">
        <f t="shared" si="25"/>
        <v>0</v>
      </c>
      <c r="G323" s="1052">
        <f t="shared" si="25"/>
        <v>0</v>
      </c>
      <c r="H323" s="1052">
        <f t="shared" si="25"/>
        <v>669</v>
      </c>
      <c r="I323" s="1052">
        <f t="shared" si="25"/>
        <v>0</v>
      </c>
      <c r="J323" s="1052">
        <f t="shared" si="25"/>
        <v>0</v>
      </c>
      <c r="K323" s="1052">
        <f>SUM(K312:K322)</f>
        <v>132838</v>
      </c>
      <c r="L323" s="1052">
        <f>SUM(L312:L322)</f>
        <v>157682</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53665</v>
      </c>
      <c r="D331" s="1052">
        <f t="shared" ref="D331:J331" si="26">SUM(D323)</f>
        <v>7894</v>
      </c>
      <c r="E331" s="1052">
        <f t="shared" si="26"/>
        <v>70610</v>
      </c>
      <c r="F331" s="1052">
        <f t="shared" si="26"/>
        <v>0</v>
      </c>
      <c r="G331" s="1052">
        <f t="shared" si="26"/>
        <v>0</v>
      </c>
      <c r="H331" s="1052">
        <f>SUM(H323,H329)</f>
        <v>669</v>
      </c>
      <c r="I331" s="1052">
        <f t="shared" si="26"/>
        <v>0</v>
      </c>
      <c r="J331" s="1052">
        <f t="shared" si="26"/>
        <v>0</v>
      </c>
      <c r="K331" s="1052">
        <f>SUM(K323,K329)</f>
        <v>132838</v>
      </c>
      <c r="L331" s="421">
        <f>SUM(L323,L329,L330)</f>
        <v>157682</v>
      </c>
    </row>
    <row r="332" spans="1:14" ht="12.75" customHeight="1" thickTop="1" x14ac:dyDescent="0.2">
      <c r="A332" s="2281" t="s">
        <v>1155</v>
      </c>
      <c r="B332" s="2282"/>
      <c r="C332" s="409"/>
      <c r="D332" s="409"/>
      <c r="E332" s="409"/>
      <c r="F332" s="409"/>
      <c r="G332" s="409"/>
      <c r="H332" s="409"/>
      <c r="I332" s="409"/>
      <c r="J332" s="409"/>
      <c r="K332" s="1055">
        <f>'Revenues 9-14'!J275-'Expenditures 15-22'!K331</f>
        <v>70202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29811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1176463</v>
      </c>
      <c r="C4" s="508"/>
      <c r="D4" s="557">
        <f>B4-C4</f>
        <v>1176463</v>
      </c>
      <c r="E4" s="508">
        <v>1264638</v>
      </c>
      <c r="F4" s="557">
        <f>E4-C4</f>
        <v>1264638</v>
      </c>
    </row>
    <row r="5" spans="1:6" ht="13.7" customHeight="1" x14ac:dyDescent="0.2">
      <c r="A5" s="541" t="s">
        <v>1016</v>
      </c>
      <c r="B5" s="556">
        <f>'Revenues 9-14'!D5</f>
        <v>138735</v>
      </c>
      <c r="C5" s="508"/>
      <c r="D5" s="557">
        <f t="shared" ref="D5:D18" si="0">B5-C5</f>
        <v>138735</v>
      </c>
      <c r="E5" s="508">
        <v>149129</v>
      </c>
      <c r="F5" s="557">
        <f>E5-C5</f>
        <v>149129</v>
      </c>
    </row>
    <row r="6" spans="1:6" ht="13.7" customHeight="1" x14ac:dyDescent="0.2">
      <c r="A6" s="541" t="s">
        <v>472</v>
      </c>
      <c r="B6" s="556">
        <f>'Revenues 9-14'!E5</f>
        <v>218021</v>
      </c>
      <c r="C6" s="508"/>
      <c r="D6" s="557">
        <f t="shared" si="0"/>
        <v>218021</v>
      </c>
      <c r="E6" s="508">
        <v>223185</v>
      </c>
      <c r="F6" s="557">
        <f t="shared" ref="F6:F18" si="1">E6-C6</f>
        <v>223185</v>
      </c>
    </row>
    <row r="7" spans="1:6" ht="13.7" customHeight="1" x14ac:dyDescent="0.2">
      <c r="A7" s="541" t="s">
        <v>161</v>
      </c>
      <c r="B7" s="556">
        <f>'Revenues 9-14'!F5</f>
        <v>66592</v>
      </c>
      <c r="C7" s="508"/>
      <c r="D7" s="557">
        <f t="shared" si="0"/>
        <v>66592</v>
      </c>
      <c r="E7" s="508">
        <v>71608</v>
      </c>
      <c r="F7" s="557">
        <f t="shared" si="1"/>
        <v>71608</v>
      </c>
    </row>
    <row r="8" spans="1:6" ht="13.7" customHeight="1" x14ac:dyDescent="0.2">
      <c r="A8" s="541" t="s">
        <v>1380</v>
      </c>
      <c r="B8" s="556">
        <f>'Revenues 9-14'!G5</f>
        <v>44280</v>
      </c>
      <c r="C8" s="508"/>
      <c r="D8" s="557">
        <f t="shared" si="0"/>
        <v>44280</v>
      </c>
      <c r="E8" s="508">
        <v>47002</v>
      </c>
      <c r="F8" s="557">
        <f t="shared" si="1"/>
        <v>47002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25868</v>
      </c>
      <c r="C10" s="508"/>
      <c r="D10" s="557">
        <f t="shared" si="0"/>
        <v>25868</v>
      </c>
      <c r="E10" s="508">
        <v>29862</v>
      </c>
      <c r="F10" s="557">
        <f t="shared" si="1"/>
        <v>29862</v>
      </c>
    </row>
    <row r="11" spans="1:6" x14ac:dyDescent="0.2">
      <c r="A11" s="541" t="s">
        <v>470</v>
      </c>
      <c r="B11" s="556">
        <f>'Revenues 9-14'!J5</f>
        <v>196719</v>
      </c>
      <c r="C11" s="508"/>
      <c r="D11" s="557">
        <f t="shared" si="0"/>
        <v>196719</v>
      </c>
      <c r="E11" s="508">
        <v>200730</v>
      </c>
      <c r="F11" s="557">
        <f t="shared" si="1"/>
        <v>200730</v>
      </c>
    </row>
    <row r="12" spans="1:6" ht="13.7" customHeight="1" x14ac:dyDescent="0.2">
      <c r="A12" s="541" t="s">
        <v>163</v>
      </c>
      <c r="B12" s="556">
        <f>'Revenues 9-14'!K5</f>
        <v>27747</v>
      </c>
      <c r="C12" s="508"/>
      <c r="D12" s="557">
        <f t="shared" si="0"/>
        <v>27747</v>
      </c>
      <c r="E12" s="508">
        <v>29862</v>
      </c>
      <c r="F12" s="557">
        <f t="shared" si="1"/>
        <v>29862</v>
      </c>
    </row>
    <row r="13" spans="1:6" ht="13.7" customHeight="1" x14ac:dyDescent="0.2">
      <c r="A13" s="541" t="s">
        <v>1090</v>
      </c>
      <c r="B13" s="556">
        <f>SUM('Revenues 9-14'!C6:D6)</f>
        <v>27747</v>
      </c>
      <c r="C13" s="508"/>
      <c r="D13" s="557">
        <f t="shared" si="0"/>
        <v>27747</v>
      </c>
      <c r="E13" s="508">
        <v>29862</v>
      </c>
      <c r="F13" s="557">
        <f t="shared" si="1"/>
        <v>29862</v>
      </c>
    </row>
    <row r="14" spans="1:6" ht="13.7" customHeight="1" x14ac:dyDescent="0.2">
      <c r="A14" s="541" t="s">
        <v>471</v>
      </c>
      <c r="B14" s="556">
        <f>SUM('Revenues 9-14'!C7:D7,'Revenues 9-14'!F7:H7)</f>
        <v>11099</v>
      </c>
      <c r="C14" s="508"/>
      <c r="D14" s="557">
        <f t="shared" si="0"/>
        <v>11099</v>
      </c>
      <c r="E14" s="508">
        <v>11944</v>
      </c>
      <c r="F14" s="557">
        <f t="shared" si="1"/>
        <v>11944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44278</v>
      </c>
      <c r="C16" s="508"/>
      <c r="D16" s="557">
        <f t="shared" si="0"/>
        <v>44278</v>
      </c>
      <c r="E16" s="508">
        <v>46047</v>
      </c>
      <c r="F16" s="557">
        <f t="shared" si="1"/>
        <v>46047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1977549</v>
      </c>
      <c r="C19" s="558">
        <f>SUM(C4:C18)</f>
        <v>0</v>
      </c>
      <c r="D19" s="558">
        <f>SUM(D4:D18)</f>
        <v>1977549</v>
      </c>
      <c r="E19" s="558">
        <f>SUM(E4:E18)</f>
        <v>2103869</v>
      </c>
      <c r="F19" s="558">
        <f>SUM(F4:F18)</f>
        <v>2103869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G33" sqref="G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1874</v>
      </c>
      <c r="B2" s="2344"/>
      <c r="C2" s="1570" t="s">
        <v>1990</v>
      </c>
      <c r="D2" s="1570" t="s">
        <v>1991</v>
      </c>
      <c r="E2" s="1570" t="s">
        <v>1992</v>
      </c>
      <c r="F2" s="1570" t="s">
        <v>1993</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5">
        <f>SUM(C4+D4)-E4</f>
        <v>0</v>
      </c>
    </row>
    <row r="5" spans="1:7" ht="13.5" thickTop="1" x14ac:dyDescent="0.2">
      <c r="A5" s="2346" t="s">
        <v>1300</v>
      </c>
      <c r="B5" s="2331"/>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7" t="s">
        <v>716</v>
      </c>
      <c r="B15" s="2329"/>
      <c r="C15" s="1545">
        <f>SUM(C6:C14)</f>
        <v>0</v>
      </c>
      <c r="D15" s="1545">
        <f>SUM(D6:D14)</f>
        <v>0</v>
      </c>
      <c r="E15" s="1545">
        <f>SUM(E6:E14)</f>
        <v>0</v>
      </c>
      <c r="F15" s="1545">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6"/>
      <c r="D17" s="508"/>
      <c r="E17" s="1546"/>
      <c r="F17" s="1545">
        <f>SUM(C17+D17)-E17</f>
        <v>0</v>
      </c>
    </row>
    <row r="18" spans="1:11" ht="12.75" customHeight="1" thickTop="1" thickBot="1" x14ac:dyDescent="0.25">
      <c r="A18" s="2321" t="s">
        <v>7</v>
      </c>
      <c r="B18" s="2322"/>
      <c r="C18" s="1546"/>
      <c r="D18" s="508"/>
      <c r="E18" s="1546"/>
      <c r="F18" s="1545">
        <f>SUM(C18+D18)-E18</f>
        <v>0</v>
      </c>
    </row>
    <row r="19" spans="1:11" ht="12.75" customHeight="1" thickTop="1" thickBot="1" x14ac:dyDescent="0.25">
      <c r="A19" s="2321" t="s">
        <v>447</v>
      </c>
      <c r="B19" s="2322"/>
      <c r="C19" s="1546"/>
      <c r="D19" s="508"/>
      <c r="E19" s="1546"/>
      <c r="F19" s="1545">
        <f>SUM(C19+D19)-E19</f>
        <v>0</v>
      </c>
    </row>
    <row r="20" spans="1:11" ht="12.75" customHeight="1" thickTop="1" thickBot="1" x14ac:dyDescent="0.25">
      <c r="A20" s="2326" t="s">
        <v>516</v>
      </c>
      <c r="B20" s="2327"/>
      <c r="C20" s="1546"/>
      <c r="D20" s="508"/>
      <c r="E20" s="1546"/>
      <c r="F20" s="1545">
        <f>SUM(C20+D20)-E20</f>
        <v>0</v>
      </c>
    </row>
    <row r="21" spans="1:11" ht="14.25" thickTop="1" thickBot="1" x14ac:dyDescent="0.25">
      <c r="A21" s="2328" t="s">
        <v>717</v>
      </c>
      <c r="B21" s="2329"/>
      <c r="C21" s="1545">
        <f>SUM(C17:C20)</f>
        <v>0</v>
      </c>
      <c r="D21" s="1545">
        <f>SUM(D17:D20)</f>
        <v>0</v>
      </c>
      <c r="E21" s="1545">
        <f>SUM(E17:E20)</f>
        <v>0</v>
      </c>
      <c r="F21" s="1545">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5">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5">
        <f>SUM(C25+D25)-E25</f>
        <v>0</v>
      </c>
      <c r="G25" s="677"/>
    </row>
    <row r="26" spans="1:11" ht="13.5" thickTop="1" x14ac:dyDescent="0.2">
      <c r="A26" s="2335" t="s">
        <v>743</v>
      </c>
      <c r="B26" s="2331"/>
      <c r="C26" s="1547"/>
      <c r="D26" s="1547"/>
      <c r="E26" s="1547"/>
      <c r="F26" s="1548"/>
    </row>
    <row r="27" spans="1:11" ht="13.5" thickBot="1" x14ac:dyDescent="0.25">
      <c r="A27" s="2328" t="s">
        <v>1237</v>
      </c>
      <c r="B27" s="2336"/>
      <c r="C27" s="508"/>
      <c r="D27" s="508"/>
      <c r="E27" s="508"/>
      <c r="F27" s="1545">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2114</v>
      </c>
      <c r="B31" s="650">
        <v>37347</v>
      </c>
      <c r="C31" s="1092">
        <v>2700000</v>
      </c>
      <c r="D31" s="1551">
        <v>4</v>
      </c>
      <c r="E31" s="1092">
        <v>790000</v>
      </c>
      <c r="F31" s="1092"/>
      <c r="G31" s="1092"/>
      <c r="H31" s="1092">
        <v>140000</v>
      </c>
      <c r="I31" s="1093">
        <f>((E31+F31)-H31)+G31</f>
        <v>650000</v>
      </c>
      <c r="J31" s="1092">
        <v>560151</v>
      </c>
      <c r="K31" s="117"/>
    </row>
    <row r="32" spans="1:11" ht="12" customHeight="1" x14ac:dyDescent="0.2">
      <c r="A32" s="1094" t="s">
        <v>2118</v>
      </c>
      <c r="B32" s="650">
        <v>38961</v>
      </c>
      <c r="C32" s="1092">
        <v>815000</v>
      </c>
      <c r="D32" s="1551">
        <v>3</v>
      </c>
      <c r="E32" s="1092">
        <v>815000</v>
      </c>
      <c r="F32" s="1092"/>
      <c r="G32" s="1092">
        <v>-814700</v>
      </c>
      <c r="H32" s="1092">
        <v>300</v>
      </c>
      <c r="I32" s="1093">
        <f>((E32+F32)-H32)+G32</f>
        <v>0</v>
      </c>
      <c r="J32" s="1092">
        <v>0</v>
      </c>
      <c r="K32" s="117"/>
    </row>
    <row r="33" spans="1:11" ht="12" customHeight="1" x14ac:dyDescent="0.2">
      <c r="A33" s="1094" t="s">
        <v>2118</v>
      </c>
      <c r="B33" s="650">
        <v>42552</v>
      </c>
      <c r="C33" s="1092">
        <v>814700</v>
      </c>
      <c r="D33" s="1551">
        <v>3</v>
      </c>
      <c r="E33" s="1092"/>
      <c r="F33" s="1092">
        <v>814700</v>
      </c>
      <c r="G33" s="1092"/>
      <c r="H33" s="1092"/>
      <c r="I33" s="1093">
        <f t="shared" ref="I33:I48" si="1">((E33+F33)-H33)+G33</f>
        <v>814700</v>
      </c>
      <c r="J33" s="1092">
        <v>814700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4329700</v>
      </c>
      <c r="D49" s="1550"/>
      <c r="E49" s="1093">
        <f t="shared" ref="E49:J49" si="2">SUM(E31:E48)</f>
        <v>1605000</v>
      </c>
      <c r="F49" s="1093">
        <f t="shared" si="2"/>
        <v>814700</v>
      </c>
      <c r="G49" s="1093">
        <f t="shared" si="2"/>
        <v>-814700</v>
      </c>
      <c r="H49" s="1093">
        <f t="shared" si="2"/>
        <v>140300</v>
      </c>
      <c r="I49" s="1093">
        <f t="shared" si="2"/>
        <v>1464700</v>
      </c>
      <c r="J49" s="1093">
        <f t="shared" si="2"/>
        <v>1374851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1875</v>
      </c>
      <c r="B2" s="2373"/>
      <c r="C2" s="2373"/>
      <c r="D2" s="2373"/>
      <c r="E2" s="2374"/>
      <c r="F2" s="1826" t="s">
        <v>1055</v>
      </c>
      <c r="G2" s="1827" t="s">
        <v>100</v>
      </c>
      <c r="H2" s="1827" t="s">
        <v>471</v>
      </c>
      <c r="I2" s="1827" t="s">
        <v>1354</v>
      </c>
      <c r="J2" s="1827" t="s">
        <v>1000</v>
      </c>
      <c r="K2" s="1827" t="s">
        <v>144</v>
      </c>
    </row>
    <row r="3" spans="1:11" x14ac:dyDescent="0.2">
      <c r="A3" s="2375" t="s">
        <v>1998</v>
      </c>
      <c r="B3" s="2376"/>
      <c r="C3" s="2376"/>
      <c r="D3" s="2376"/>
      <c r="E3" s="2377"/>
      <c r="F3" s="255"/>
      <c r="G3" s="559"/>
      <c r="H3" s="559"/>
      <c r="I3" s="559"/>
      <c r="J3" s="1205"/>
      <c r="K3" s="1205"/>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v>11099</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v>5070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v>6926</v>
      </c>
    </row>
    <row r="10" spans="1:11" ht="12" customHeight="1" x14ac:dyDescent="0.2">
      <c r="A10" s="2356" t="s">
        <v>1841</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11099</v>
      </c>
      <c r="I12" s="560">
        <f>SUM(I5:I11)</f>
        <v>0</v>
      </c>
      <c r="J12" s="560">
        <f>SUM(J5:J11)</f>
        <v>0</v>
      </c>
      <c r="K12" s="560">
        <f>SUM(K5:K11)</f>
        <v>11996</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7" t="s">
        <v>998</v>
      </c>
      <c r="G14" s="564"/>
      <c r="H14" s="559">
        <v>11099</v>
      </c>
      <c r="I14" s="565"/>
      <c r="J14" s="1173"/>
      <c r="K14" s="1205">
        <v>11996</v>
      </c>
    </row>
    <row r="15" spans="1:11" x14ac:dyDescent="0.2">
      <c r="A15" s="2354" t="s">
        <v>5</v>
      </c>
      <c r="B15" s="2354"/>
      <c r="C15" s="2354"/>
      <c r="D15" s="2354"/>
      <c r="E15" s="2355"/>
      <c r="F15" s="257" t="s">
        <v>999</v>
      </c>
      <c r="G15" s="565"/>
      <c r="H15" s="559"/>
      <c r="I15" s="559"/>
      <c r="J15" s="1205"/>
      <c r="K15" s="1205"/>
    </row>
    <row r="16" spans="1:11" ht="12.75" customHeight="1" x14ac:dyDescent="0.2">
      <c r="A16" s="2354" t="s">
        <v>336</v>
      </c>
      <c r="B16" s="2354"/>
      <c r="C16" s="2354"/>
      <c r="D16" s="2354"/>
      <c r="E16" s="235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7" t="s">
        <v>1085</v>
      </c>
      <c r="G18" s="564"/>
      <c r="H18" s="564"/>
      <c r="I18" s="564"/>
      <c r="J18" s="1205"/>
      <c r="K18" s="1191"/>
    </row>
    <row r="19" spans="1:11" ht="25.5" customHeight="1" x14ac:dyDescent="0.2">
      <c r="A19" s="2365" t="s">
        <v>2000</v>
      </c>
      <c r="B19" s="2365"/>
      <c r="C19" s="2365"/>
      <c r="D19" s="2365"/>
      <c r="E19" s="2366"/>
      <c r="F19" s="257" t="s">
        <v>1086</v>
      </c>
      <c r="G19" s="564"/>
      <c r="H19" s="564"/>
      <c r="I19" s="564"/>
      <c r="J19" s="1205"/>
      <c r="K19" s="1191"/>
    </row>
    <row r="20" spans="1:11" ht="12.75" customHeight="1" x14ac:dyDescent="0.2">
      <c r="A20" s="2367" t="s">
        <v>1840</v>
      </c>
      <c r="B20" s="2368"/>
      <c r="C20" s="2368"/>
      <c r="D20" s="2368"/>
      <c r="E20" s="236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1842</v>
      </c>
      <c r="B22" s="2357"/>
      <c r="C22" s="2357"/>
      <c r="D22" s="2357"/>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11099</v>
      </c>
      <c r="I23" s="560">
        <f>SUM(I14:I16,I21,I22)</f>
        <v>0</v>
      </c>
      <c r="J23" s="560">
        <f>SUM(J14:J16,J21,J22)</f>
        <v>0</v>
      </c>
      <c r="K23" s="560">
        <f>SUM(K14:K16,K21,K22)</f>
        <v>11996</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9" t="s">
        <v>1839</v>
      </c>
      <c r="B33" s="112"/>
      <c r="C33" s="112"/>
      <c r="D33" s="112"/>
      <c r="E33" s="112"/>
      <c r="F33" s="112"/>
      <c r="G33" s="569"/>
      <c r="H33" s="2361"/>
      <c r="I33" s="2360"/>
      <c r="J33" s="2360"/>
      <c r="K33" s="236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C7" colorId="8" zoomScale="110" zoomScaleNormal="110" workbookViewId="0">
      <selection activeCell="E15" sqref="E1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158601</v>
      </c>
      <c r="D5" s="634"/>
      <c r="E5" s="634"/>
      <c r="F5" s="1057">
        <f>(C5+D5)-E5</f>
        <v>158601</v>
      </c>
      <c r="G5" s="630"/>
      <c r="H5" s="636"/>
      <c r="I5" s="636"/>
      <c r="J5" s="636"/>
      <c r="K5" s="641"/>
      <c r="L5" s="1056">
        <f>F5-K5</f>
        <v>158601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11677386</v>
      </c>
      <c r="D8" s="635">
        <v>11806</v>
      </c>
      <c r="E8" s="635"/>
      <c r="F8" s="1057">
        <f>(C8+D8)-E8</f>
        <v>11689192</v>
      </c>
      <c r="G8" s="631">
        <v>50</v>
      </c>
      <c r="H8" s="571">
        <v>3290831</v>
      </c>
      <c r="I8" s="571">
        <v>233783</v>
      </c>
      <c r="J8" s="571"/>
      <c r="K8" s="1056">
        <f>(H8+I8)-J8</f>
        <v>3524614</v>
      </c>
      <c r="L8" s="1056">
        <f>F8-K8</f>
        <v>8164578</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324123</v>
      </c>
      <c r="D10" s="1058"/>
      <c r="E10" s="1058"/>
      <c r="F10" s="1059">
        <f>(C10+D10)-E10</f>
        <v>324123</v>
      </c>
      <c r="G10" s="631">
        <v>20</v>
      </c>
      <c r="H10" s="1060">
        <v>269062</v>
      </c>
      <c r="I10" s="1060">
        <v>7269</v>
      </c>
      <c r="J10" s="1060"/>
      <c r="K10" s="1056">
        <f>(H10+I10)-J10</f>
        <v>276331</v>
      </c>
      <c r="L10" s="1056">
        <f>F10-K10</f>
        <v>47792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1172477</v>
      </c>
      <c r="D12" s="635">
        <v>17993</v>
      </c>
      <c r="E12" s="635"/>
      <c r="F12" s="1057">
        <f>(C12+D12)-E12</f>
        <v>1190470</v>
      </c>
      <c r="G12" s="631">
        <v>10</v>
      </c>
      <c r="H12" s="571">
        <v>912536</v>
      </c>
      <c r="I12" s="571">
        <v>45893</v>
      </c>
      <c r="J12" s="571"/>
      <c r="K12" s="1056">
        <f>(H12+I12)-J12</f>
        <v>958429</v>
      </c>
      <c r="L12" s="1056">
        <f>F12-K12</f>
        <v>232041</v>
      </c>
    </row>
    <row r="13" spans="1:14" ht="14.25" thickTop="1" thickBot="1" x14ac:dyDescent="0.25">
      <c r="A13" s="646" t="s">
        <v>1312</v>
      </c>
      <c r="B13" s="285">
        <v>252</v>
      </c>
      <c r="C13" s="635">
        <v>169155</v>
      </c>
      <c r="D13" s="635"/>
      <c r="E13" s="635"/>
      <c r="F13" s="1057">
        <f>(C13+D13)-E13</f>
        <v>169155</v>
      </c>
      <c r="G13" s="631">
        <v>5</v>
      </c>
      <c r="H13" s="571">
        <v>97343</v>
      </c>
      <c r="I13" s="571">
        <v>33831</v>
      </c>
      <c r="J13" s="571"/>
      <c r="K13" s="1056">
        <f>(H13+I13)-J13</f>
        <v>131174</v>
      </c>
      <c r="L13" s="1056">
        <f>F13-K13</f>
        <v>37981</v>
      </c>
    </row>
    <row r="14" spans="1:14" ht="14.25" thickTop="1" thickBot="1" x14ac:dyDescent="0.25">
      <c r="A14" s="646" t="s">
        <v>1313</v>
      </c>
      <c r="B14" s="285">
        <v>253</v>
      </c>
      <c r="C14" s="571">
        <v>18027</v>
      </c>
      <c r="D14" s="571"/>
      <c r="E14" s="571"/>
      <c r="F14" s="1057">
        <f>(C14+D14)-E14</f>
        <v>18027</v>
      </c>
      <c r="G14" s="631">
        <v>3</v>
      </c>
      <c r="H14" s="571">
        <v>18027</v>
      </c>
      <c r="I14" s="571"/>
      <c r="J14" s="571"/>
      <c r="K14" s="1056">
        <f>(H14+I14)-J14</f>
        <v>18027</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13519769</v>
      </c>
      <c r="D16" s="637">
        <f>SUM(D3,D5:D6,D8:D10,D12:D15)</f>
        <v>29799</v>
      </c>
      <c r="E16" s="637">
        <f>SUM(E3,E5:E6,E8:E10,E12:E15)</f>
        <v>0</v>
      </c>
      <c r="F16" s="637">
        <f>SUM(F3,F5:F6,F8:F10,F12:F15)</f>
        <v>13549568</v>
      </c>
      <c r="G16" s="631"/>
      <c r="H16" s="637">
        <f>SUM(H3,H6,H8:H10,H12:H14,)</f>
        <v>4587799</v>
      </c>
      <c r="I16" s="637">
        <f>SUM(I3,I6,I8:I10,I12:I14,)</f>
        <v>320776</v>
      </c>
      <c r="J16" s="637">
        <f>SUM(J3,J6,J8:J10,J12:J14,)</f>
        <v>0</v>
      </c>
      <c r="K16" s="1057">
        <f>(H16+I16)-J16</f>
        <v>4908575</v>
      </c>
      <c r="L16" s="1057">
        <f>F16-K16</f>
        <v>8640993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9044</v>
      </c>
      <c r="G17" s="630">
        <v>10</v>
      </c>
      <c r="H17" s="1067"/>
      <c r="I17" s="1056">
        <f>F17/G17</f>
        <v>904.4</v>
      </c>
      <c r="J17" s="1067"/>
      <c r="K17" s="1068"/>
      <c r="L17" s="1068"/>
    </row>
    <row r="18" spans="1:12" ht="14.25" thickTop="1" thickBot="1" x14ac:dyDescent="0.25">
      <c r="A18" s="866" t="s">
        <v>775</v>
      </c>
      <c r="B18" s="867"/>
      <c r="C18" s="1069"/>
      <c r="D18" s="1069"/>
      <c r="E18" s="1069"/>
      <c r="F18" s="1070"/>
      <c r="G18" s="865"/>
      <c r="H18" s="638"/>
      <c r="I18" s="1057">
        <f>SUM(I16,I17)</f>
        <v>321680.40000000002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2865536</v>
      </c>
      <c r="G8" s="356"/>
    </row>
    <row r="9" spans="1:7" ht="12" customHeight="1" x14ac:dyDescent="0.2">
      <c r="A9" s="358" t="s">
        <v>528</v>
      </c>
      <c r="B9" s="934" t="s">
        <v>1805</v>
      </c>
      <c r="C9" s="357"/>
      <c r="D9" s="358" t="s">
        <v>580</v>
      </c>
      <c r="E9" s="575"/>
      <c r="F9" s="936">
        <f>'Expenditures 15-22'!K150</f>
        <v>156064</v>
      </c>
      <c r="G9" s="937"/>
    </row>
    <row r="10" spans="1:7" ht="12" customHeight="1" x14ac:dyDescent="0.2">
      <c r="A10" s="358" t="s">
        <v>578</v>
      </c>
      <c r="B10" s="934" t="s">
        <v>1806</v>
      </c>
      <c r="C10" s="357"/>
      <c r="D10" s="358" t="s">
        <v>580</v>
      </c>
      <c r="E10" s="575"/>
      <c r="F10" s="936">
        <f>'Expenditures 15-22'!K168</f>
        <v>203133</v>
      </c>
      <c r="G10" s="937"/>
    </row>
    <row r="11" spans="1:7" ht="12" customHeight="1" x14ac:dyDescent="0.2">
      <c r="A11" s="358" t="s">
        <v>529</v>
      </c>
      <c r="B11" s="934" t="s">
        <v>1807</v>
      </c>
      <c r="C11" s="357"/>
      <c r="D11" s="358" t="s">
        <v>580</v>
      </c>
      <c r="E11" s="575"/>
      <c r="F11" s="936">
        <f>'Expenditures 15-22'!K204</f>
        <v>453905</v>
      </c>
      <c r="G11" s="937"/>
    </row>
    <row r="12" spans="1:7" ht="12" customHeight="1" x14ac:dyDescent="0.2">
      <c r="A12" s="358" t="s">
        <v>530</v>
      </c>
      <c r="B12" s="934" t="s">
        <v>1808</v>
      </c>
      <c r="C12" s="357"/>
      <c r="D12" s="358" t="s">
        <v>580</v>
      </c>
      <c r="E12" s="575"/>
      <c r="F12" s="936">
        <f>'Expenditures 15-22'!K288</f>
        <v>94238</v>
      </c>
      <c r="G12" s="937"/>
    </row>
    <row r="13" spans="1:7" ht="12" customHeight="1" x14ac:dyDescent="0.2">
      <c r="A13" s="358" t="s">
        <v>112</v>
      </c>
      <c r="B13" s="934" t="s">
        <v>1809</v>
      </c>
      <c r="C13" s="357"/>
      <c r="D13" s="358" t="s">
        <v>580</v>
      </c>
      <c r="E13" s="575"/>
      <c r="F13" s="936">
        <f>'Expenditures 15-22'!K331</f>
        <v>132838</v>
      </c>
      <c r="G13" s="938"/>
    </row>
    <row r="14" spans="1:7" ht="12" customHeight="1" thickBot="1" x14ac:dyDescent="0.25">
      <c r="A14" s="939"/>
      <c r="B14" s="576"/>
      <c r="C14" s="577"/>
      <c r="D14" s="994" t="s">
        <v>580</v>
      </c>
      <c r="E14" s="588" t="s">
        <v>1112</v>
      </c>
      <c r="F14" s="940">
        <f>SUM(F8:F13)</f>
        <v>3905714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2709</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244154</v>
      </c>
      <c r="G53" s="356"/>
    </row>
    <row r="54" spans="1:7" ht="12" customHeight="1" x14ac:dyDescent="0.2">
      <c r="A54" s="358" t="s">
        <v>527</v>
      </c>
      <c r="B54" s="358" t="s">
        <v>1817</v>
      </c>
      <c r="C54" s="955" t="s">
        <v>1138</v>
      </c>
      <c r="D54" s="951" t="s">
        <v>1278</v>
      </c>
      <c r="E54" s="575"/>
      <c r="F54" s="1098">
        <f>'Expenditures 15-22'!G114</f>
        <v>17993</v>
      </c>
      <c r="G54" s="356"/>
    </row>
    <row r="55" spans="1:7" ht="12" customHeight="1" x14ac:dyDescent="0.2">
      <c r="A55" s="358" t="s">
        <v>527</v>
      </c>
      <c r="B55" s="358" t="s">
        <v>1818</v>
      </c>
      <c r="C55" s="955" t="s">
        <v>1138</v>
      </c>
      <c r="D55" s="951" t="s">
        <v>328</v>
      </c>
      <c r="E55" s="575"/>
      <c r="F55" s="1098">
        <f>'Expenditures 15-22'!I114</f>
        <v>9044</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11806</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140300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8118</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434124</v>
      </c>
      <c r="G75" s="356"/>
    </row>
    <row r="76" spans="1:8" s="961" customFormat="1" ht="12" customHeight="1" thickTop="1" thickBot="1" x14ac:dyDescent="0.25">
      <c r="A76" s="581"/>
      <c r="B76" s="579"/>
      <c r="C76" s="580"/>
      <c r="D76" s="960" t="s">
        <v>1792</v>
      </c>
      <c r="E76" s="591"/>
      <c r="F76" s="1104">
        <f>(F14-F75)</f>
        <v>3471590</v>
      </c>
      <c r="G76" s="358"/>
    </row>
    <row r="77" spans="1:8" s="961" customFormat="1" ht="12" customHeight="1" thickTop="1" x14ac:dyDescent="0.2">
      <c r="A77" s="582"/>
      <c r="B77" s="579"/>
      <c r="C77" s="580"/>
      <c r="D77" s="960" t="s">
        <v>2029</v>
      </c>
      <c r="E77" s="591"/>
      <c r="F77" s="1566">
        <v>230.14</v>
      </c>
      <c r="G77" s="359"/>
      <c r="H77" s="358"/>
    </row>
    <row r="78" spans="1:8" s="961" customFormat="1" ht="12" customHeight="1" thickBot="1" x14ac:dyDescent="0.25">
      <c r="A78" s="583"/>
      <c r="B78" s="579"/>
      <c r="C78" s="580"/>
      <c r="D78" s="960" t="s">
        <v>1859</v>
      </c>
      <c r="E78" s="591" t="s">
        <v>1112</v>
      </c>
      <c r="F78" s="1105">
        <f>IF(F77&gt;0,F76/F77," Complete Line 77")</f>
        <v>15084.687581472148</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15878</v>
      </c>
      <c r="G93" s="969"/>
    </row>
    <row r="94" spans="1:7" ht="12" customHeight="1" x14ac:dyDescent="0.2">
      <c r="A94" s="970" t="s">
        <v>146</v>
      </c>
      <c r="B94" s="970" t="s">
        <v>182</v>
      </c>
      <c r="C94" s="967">
        <v>1700</v>
      </c>
      <c r="D94" s="976" t="str">
        <f>'Revenues 9-14'!A82</f>
        <v>Total District/School Activity Income</v>
      </c>
      <c r="E94" s="384"/>
      <c r="F94" s="1063">
        <f>SUM('Revenues 9-14'!C82,'Revenues 9-14'!D82)</f>
        <v>12020</v>
      </c>
      <c r="G94" s="969"/>
    </row>
    <row r="95" spans="1:7" ht="12" customHeight="1" x14ac:dyDescent="0.2">
      <c r="A95" s="970" t="s">
        <v>527</v>
      </c>
      <c r="B95" s="970" t="s">
        <v>183</v>
      </c>
      <c r="C95" s="967">
        <f>'Revenues 9-14'!B84</f>
        <v>1811</v>
      </c>
      <c r="D95" s="968" t="str">
        <f>'Revenues 9-14'!A84</f>
        <v>Rentals - Regular Textbooks</v>
      </c>
      <c r="E95" s="384"/>
      <c r="F95" s="1063">
        <f>'Revenues 9-14'!C84</f>
        <v>6702</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16200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96305</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572</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6926</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204742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12488</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109430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105626</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41477</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7288</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5651</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641305</v>
      </c>
    </row>
    <row r="176" spans="1:7" ht="12" customHeight="1" x14ac:dyDescent="0.2">
      <c r="A176" s="584"/>
      <c r="B176" s="585"/>
      <c r="C176" s="586"/>
      <c r="D176" s="992" t="s">
        <v>1856</v>
      </c>
      <c r="E176" s="1046"/>
      <c r="F176" s="1108">
        <f>'PCTC-OEPP 28-29'!F76-F175</f>
        <v>2830285</v>
      </c>
    </row>
    <row r="177" spans="1:7" ht="12" customHeight="1" x14ac:dyDescent="0.2">
      <c r="A177" s="584"/>
      <c r="B177" s="585"/>
      <c r="C177" s="586"/>
      <c r="D177" s="992" t="s">
        <v>2013</v>
      </c>
      <c r="E177" s="1046"/>
      <c r="F177" s="1108">
        <f>'Cap Outlay Deprec 27'!I18</f>
        <v>321680.40000000002</v>
      </c>
    </row>
    <row r="178" spans="1:7" ht="12" customHeight="1" x14ac:dyDescent="0.2">
      <c r="A178" s="584"/>
      <c r="B178" s="585"/>
      <c r="C178" s="586"/>
      <c r="D178" s="992" t="s">
        <v>1858</v>
      </c>
      <c r="E178" s="1046"/>
      <c r="F178" s="1108">
        <f>F176+F177</f>
        <v>3151965.4</v>
      </c>
    </row>
    <row r="179" spans="1:7" ht="12" customHeight="1" x14ac:dyDescent="0.2">
      <c r="A179" s="584"/>
      <c r="B179" s="587"/>
      <c r="C179" s="586"/>
      <c r="D179" s="992" t="s">
        <v>2014</v>
      </c>
      <c r="E179" s="1046"/>
      <c r="F179" s="1109">
        <f>'PCTC-OEPP 28-29'!F77</f>
        <v>230.14</v>
      </c>
      <c r="G179" s="68"/>
    </row>
    <row r="180" spans="1:7" ht="12" customHeight="1" thickBot="1" x14ac:dyDescent="0.25">
      <c r="A180" s="584"/>
      <c r="B180" s="587"/>
      <c r="C180" s="586"/>
      <c r="D180" s="992" t="s">
        <v>1935</v>
      </c>
      <c r="E180" s="1046" t="s">
        <v>1936</v>
      </c>
      <c r="F180" s="1110">
        <f>F178/F179</f>
        <v>13695.860780394543</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4" t="s">
        <v>2091</v>
      </c>
      <c r="B11" s="2405"/>
      <c r="C11" s="2405"/>
      <c r="D11" s="2406"/>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1430269</v>
      </c>
      <c r="F19" s="763"/>
      <c r="G19" s="765">
        <f>'Expenditures 15-22'!K33-SUM('Expenditures 15-22'!G33,'Expenditures 15-22'!I33)+'Expenditures 15-22'!D223</f>
        <v>1430269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184192</v>
      </c>
      <c r="F21" s="763"/>
      <c r="G21" s="765">
        <f>'Expenditures 15-22'!K42-SUM('Expenditures 15-22'!G42,'Expenditures 15-22'!I42)+'Expenditures 15-22'!K120-SUM('Expenditures 15-22'!G120,'Expenditures 15-22'!I120)+'Expenditures 15-22'!K174-SUM('Expenditures 15-22'!G174,'Expenditures 15-22'!I174)+'Expenditures 15-22'!D232</f>
        <v>184192</v>
      </c>
      <c r="H21" s="286"/>
      <c r="I21" s="215"/>
    </row>
    <row r="22" spans="1:9" s="2" customFormat="1" ht="12" customHeight="1" x14ac:dyDescent="0.2">
      <c r="A22" s="762" t="s">
        <v>644</v>
      </c>
      <c r="B22" s="758"/>
      <c r="C22" s="757">
        <v>2200</v>
      </c>
      <c r="D22" s="763"/>
      <c r="E22" s="764">
        <f>'Expenditures 15-22'!K47-SUM('Expenditures 15-22'!G47,'Expenditures 15-22'!I47)+'Expenditures 15-22'!D237</f>
        <v>43389</v>
      </c>
      <c r="F22" s="763"/>
      <c r="G22" s="765">
        <f>'Expenditures 15-22'!K47-SUM('Expenditures 15-22'!G47,'Expenditures 15-22'!I47)+'Expenditures 15-22'!D237</f>
        <v>43389</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250528</v>
      </c>
      <c r="F23" s="763"/>
      <c r="G23" s="764">
        <f>'Expenditures 15-22'!K53-SUM('Expenditures 15-22'!G53,'Expenditures 15-22'!I53)+'Expenditures 15-22'!D251+'Expenditures 15-22'!K323-SUM('Expenditures 15-22'!G323,'Expenditures 15-22'!I323)</f>
        <v>250528</v>
      </c>
      <c r="H23" s="286"/>
      <c r="I23" s="215"/>
    </row>
    <row r="24" spans="1:9" s="2" customFormat="1" ht="12" customHeight="1" x14ac:dyDescent="0.2">
      <c r="A24" s="762" t="s">
        <v>646</v>
      </c>
      <c r="B24" s="758"/>
      <c r="C24" s="757">
        <v>2400</v>
      </c>
      <c r="D24" s="763"/>
      <c r="E24" s="764">
        <f>'Expenditures 15-22'!K57-SUM('Expenditures 15-22'!G57,'Expenditures 15-22'!I57)+'Expenditures 15-22'!D255</f>
        <v>342076</v>
      </c>
      <c r="F24" s="763"/>
      <c r="G24" s="765">
        <f>'Expenditures 15-22'!K57-SUM('Expenditures 15-22'!G57,'Expenditures 15-22'!I57)+'Expenditures 15-22'!D255</f>
        <v>342076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63297</v>
      </c>
      <c r="E27" s="764">
        <f>E8</f>
        <v>0</v>
      </c>
      <c r="F27" s="764">
        <f>'Expenditures 15-22'!K60-SUM('Expenditures 15-22'!G60,'Expenditures 15-22'!I60)+'Expenditures 15-22'!D258-E8</f>
        <v>63297</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431349</v>
      </c>
      <c r="F28" s="767">
        <f>'Expenditures 15-22'!K61-SUM('Expenditures 15-22'!G61,'Expenditures 15-22'!I61)+'Expenditures 15-22'!K124-SUM('Expenditures 15-22'!G124,'Expenditures 15-22'!I124)+'Expenditures 15-22'!D260-E9</f>
        <v>431349</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450163</v>
      </c>
      <c r="F29" s="763"/>
      <c r="G29" s="765">
        <f>'Expenditures 15-22'!K62-SUM('Expenditures 15-22'!G62,'Expenditures 15-22'!I62)+'Expenditures 15-22'!K125-SUM('Expenditures 15-22'!G125,'Expenditures 15-22'!I125)+'Expenditures 15-22'!K176-SUM('Expenditures 15-22'!G176,'Expenditures 15-22'!I176)+'Expenditures 15-22'!D261</f>
        <v>450163</v>
      </c>
      <c r="H29" s="392"/>
    </row>
    <row r="30" spans="1:9" ht="12" customHeight="1" x14ac:dyDescent="0.2">
      <c r="A30" s="762" t="s">
        <v>106</v>
      </c>
      <c r="B30" s="760"/>
      <c r="C30" s="757">
        <v>2560</v>
      </c>
      <c r="D30" s="763"/>
      <c r="E30" s="764">
        <f>'Expenditures 15-22'!K63-SUM('Expenditures 15-22'!G63,'Expenditures 15-22'!I63)+'Expenditures 15-22'!D262-E10</f>
        <v>136535</v>
      </c>
      <c r="F30" s="763"/>
      <c r="G30" s="764">
        <f>'Expenditures 15-22'!K63-SUM('Expenditures 15-22'!G63,'Expenditures 15-22'!I63)+'Expenditures 15-22'!D262-E10</f>
        <v>136535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76959</v>
      </c>
      <c r="E37" s="764">
        <f>E14</f>
        <v>0</v>
      </c>
      <c r="F37" s="764">
        <f>'Expenditures 15-22'!K71-SUM('Expenditures 15-22'!G71,'Expenditures 15-22'!I71)+'Expenditures 15-22'!D270-E14</f>
        <v>76959</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2709</v>
      </c>
      <c r="F39" s="763"/>
      <c r="G39" s="764">
        <f>'Expenditures 15-22'!K75-SUM('Expenditures 15-22'!G75,'Expenditures 15-22'!I75)+'Expenditures 15-22'!K130-SUM('Expenditures 15-22'!G130,'Expenditures 15-22'!I130)+'Expenditures 15-22'!K179-SUM('Expenditures 15-22'!G179,'Expenditures 15-22'!I179)+'Expenditures 15-22'!D274</f>
        <v>2709</v>
      </c>
    </row>
    <row r="40" spans="1:7" ht="12" customHeight="1" x14ac:dyDescent="0.2">
      <c r="A40" s="779" t="s">
        <v>162</v>
      </c>
      <c r="B40" s="780"/>
      <c r="C40" s="781"/>
      <c r="D40" s="767">
        <f>SUM(D19:D39)</f>
        <v>140256</v>
      </c>
      <c r="E40" s="767">
        <f>SUM(E19:E39)</f>
        <v>3271210</v>
      </c>
      <c r="F40" s="767">
        <f>SUM(F19:F39)</f>
        <v>571605</v>
      </c>
      <c r="G40" s="767">
        <f>SUM(G19:G39)</f>
        <v>2839861</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140256</v>
      </c>
      <c r="F42" s="772" t="s">
        <v>553</v>
      </c>
      <c r="G42" s="768">
        <f>F40</f>
        <v>571605</v>
      </c>
    </row>
    <row r="43" spans="1:7" ht="12" customHeight="1" x14ac:dyDescent="0.2">
      <c r="A43" s="286"/>
      <c r="B43" s="215"/>
      <c r="C43" s="287"/>
      <c r="D43" s="772" t="s">
        <v>552</v>
      </c>
      <c r="E43" s="768">
        <f>E40</f>
        <v>3271210</v>
      </c>
      <c r="F43" s="772" t="s">
        <v>552</v>
      </c>
      <c r="G43" s="768">
        <f>G40</f>
        <v>2839861</v>
      </c>
    </row>
    <row r="44" spans="1:7" ht="12" customHeight="1" x14ac:dyDescent="0.2">
      <c r="A44" s="286"/>
      <c r="B44" s="215"/>
      <c r="C44" s="215"/>
      <c r="D44" s="782" t="s">
        <v>1165</v>
      </c>
      <c r="E44" s="783">
        <f>(E42/E43)</f>
        <v>4.2875877733315804E-2</v>
      </c>
      <c r="F44" s="782" t="s">
        <v>1165</v>
      </c>
      <c r="G44" s="783">
        <f>(G42/G43)</f>
        <v>0.2012792175391683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2" sqref="E2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1" t="s">
        <v>1937</v>
      </c>
      <c r="B5" s="2412"/>
      <c r="C5" s="2412"/>
      <c r="D5" s="2412"/>
      <c r="E5" s="2412"/>
    </row>
    <row r="6" spans="1:7" ht="12" customHeight="1" x14ac:dyDescent="0.25">
      <c r="A6" s="1924"/>
      <c r="B6" s="2413" t="str">
        <f>COVER!A17</f>
        <v>St Anne CHSD 302</v>
      </c>
      <c r="C6" s="2413"/>
      <c r="D6" s="2413"/>
      <c r="E6" s="1925"/>
    </row>
    <row r="7" spans="1:7" ht="11.25" customHeight="1" x14ac:dyDescent="0.25">
      <c r="A7" s="1924"/>
      <c r="B7" s="2414">
        <f>COVER!A13</f>
        <v>32046302016</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t="s">
        <v>2107</v>
      </c>
      <c r="C13" s="1935" t="s">
        <v>2107</v>
      </c>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t="s">
        <v>2107</v>
      </c>
      <c r="C18" s="1935" t="s">
        <v>2107</v>
      </c>
      <c r="D18" s="1938"/>
      <c r="E18" s="1937" t="s">
        <v>2117</v>
      </c>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t="s">
        <v>2107</v>
      </c>
      <c r="C24" s="1935" t="s">
        <v>2107</v>
      </c>
      <c r="D24" s="1938"/>
      <c r="E24" s="1937" t="s">
        <v>2117</v>
      </c>
    </row>
    <row r="25" spans="1:11" ht="12" customHeight="1" x14ac:dyDescent="0.2">
      <c r="A25" s="1934" t="s">
        <v>1923</v>
      </c>
      <c r="B25" s="1935" t="s">
        <v>2107</v>
      </c>
      <c r="C25" s="1935" t="s">
        <v>2107</v>
      </c>
      <c r="D25" s="1938"/>
      <c r="E25" s="1937" t="s">
        <v>2117</v>
      </c>
    </row>
    <row r="26" spans="1:11" ht="12" customHeight="1" x14ac:dyDescent="0.2">
      <c r="A26" s="1934" t="s">
        <v>1924</v>
      </c>
      <c r="B26" s="1935" t="s">
        <v>2107</v>
      </c>
      <c r="C26" s="1935" t="s">
        <v>2107</v>
      </c>
      <c r="D26" s="1938"/>
      <c r="E26" s="1937" t="s">
        <v>2116</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t="s">
        <v>2107</v>
      </c>
      <c r="C29" s="1935" t="s">
        <v>2107</v>
      </c>
      <c r="D29" s="1938"/>
      <c r="E29" s="1937" t="s">
        <v>2117</v>
      </c>
    </row>
    <row r="30" spans="1:11" ht="12" customHeight="1" x14ac:dyDescent="0.2">
      <c r="A30" s="1934" t="s">
        <v>1928</v>
      </c>
      <c r="B30" s="1935" t="s">
        <v>2107</v>
      </c>
      <c r="C30" s="1935" t="s">
        <v>2107</v>
      </c>
      <c r="D30" s="1938"/>
      <c r="E30" s="1937" t="s">
        <v>2115</v>
      </c>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St Anne CHSD 302</v>
      </c>
      <c r="J6" s="2434"/>
    </row>
    <row r="7" spans="1:10" x14ac:dyDescent="0.2">
      <c r="A7" s="2435" t="s">
        <v>1015</v>
      </c>
      <c r="B7" s="2436"/>
      <c r="C7" s="2436"/>
      <c r="D7" s="2436"/>
      <c r="E7" s="2437"/>
      <c r="F7" s="1605"/>
      <c r="G7" s="1594"/>
      <c r="H7" s="1604" t="s">
        <v>431</v>
      </c>
      <c r="I7" s="2438">
        <f>COVER!A13</f>
        <v>32046302016</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80872</v>
      </c>
      <c r="F12" s="1633"/>
      <c r="G12" s="1632">
        <f t="shared" ref="G12:G18" si="0">SUM(E12:F12)</f>
        <v>80872</v>
      </c>
      <c r="H12" s="1634">
        <v>85206</v>
      </c>
      <c r="I12" s="1633"/>
      <c r="J12" s="1632">
        <f t="shared" ref="J12:J18" si="1">SUM(H12:I12)</f>
        <v>85206</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53440</v>
      </c>
      <c r="F14" s="1633"/>
      <c r="G14" s="1632">
        <f t="shared" si="0"/>
        <v>53440</v>
      </c>
      <c r="H14" s="1634">
        <v>53988</v>
      </c>
      <c r="I14" s="1633"/>
      <c r="J14" s="1632">
        <f t="shared" si="1"/>
        <v>53988</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134312</v>
      </c>
      <c r="F19" s="1640">
        <f t="shared" si="2"/>
        <v>0</v>
      </c>
      <c r="G19" s="1640">
        <f t="shared" si="2"/>
        <v>134312</v>
      </c>
      <c r="H19" s="1640">
        <f t="shared" si="2"/>
        <v>139194</v>
      </c>
      <c r="I19" s="1640">
        <f t="shared" si="2"/>
        <v>0</v>
      </c>
      <c r="J19" s="1640">
        <f t="shared" si="2"/>
        <v>139194</v>
      </c>
    </row>
    <row r="20" spans="1:10" ht="25.5" customHeight="1" thickTop="1" x14ac:dyDescent="0.2">
      <c r="A20" s="1628">
        <v>9</v>
      </c>
      <c r="B20" s="2445" t="s">
        <v>2021</v>
      </c>
      <c r="C20" s="2443"/>
      <c r="D20" s="2444"/>
      <c r="E20" s="1641"/>
      <c r="F20" s="1641"/>
      <c r="G20" s="1641"/>
      <c r="H20" s="1641"/>
      <c r="I20" s="1641"/>
      <c r="J20" s="1642">
        <f>IF(AND(G19&gt;0,J19&gt;0),(((J19-G19)/G19)),"Enter Budget Data")</f>
        <v>3.6348204181309192E-2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1895</v>
      </c>
      <c r="G27" s="2446"/>
    </row>
    <row r="28" spans="1:10" ht="28.5" customHeight="1" x14ac:dyDescent="0.2">
      <c r="B28" s="1643"/>
      <c r="C28" s="2448"/>
      <c r="D28" s="2448"/>
      <c r="E28" s="1910"/>
      <c r="F28" s="2448"/>
      <c r="G28" s="2448"/>
    </row>
    <row r="29" spans="1:10" x14ac:dyDescent="0.2">
      <c r="B29" s="1643"/>
      <c r="C29" s="1904" t="s">
        <v>2028</v>
      </c>
      <c r="E29" s="1909"/>
      <c r="F29" s="2447" t="s">
        <v>1896</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2094</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St Anne CHSD 302</v>
      </c>
    </row>
    <row r="65" spans="2:2" x14ac:dyDescent="0.2">
      <c r="B65" s="394">
        <f>COVER!A13</f>
        <v>32046302016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8" sqref="D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1914525</xdr:colOff>
                <xdr:row>3</xdr:row>
                <xdr:rowOff>47625</xdr:rowOff>
              </from>
              <to>
                <xdr:col>0</xdr:col>
                <xdr:colOff>2828925</xdr:colOff>
                <xdr:row>7</xdr:row>
                <xdr:rowOff>66675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1877</v>
      </c>
      <c r="B4" s="2468"/>
      <c r="C4" s="2468"/>
      <c r="D4" s="2468"/>
      <c r="E4" s="2468"/>
      <c r="F4" s="2469"/>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2827374</v>
      </c>
      <c r="C6" s="1575">
        <f>'Acct Summary 7-8'!D8</f>
        <v>139359</v>
      </c>
      <c r="D6" s="1575">
        <f>'Acct Summary 7-8'!F8</f>
        <v>453905</v>
      </c>
      <c r="E6" s="1575">
        <f>'Acct Summary 7-8'!I8</f>
        <v>29274</v>
      </c>
      <c r="F6" s="1575">
        <f>SUM(B6:E6)</f>
        <v>3449912</v>
      </c>
    </row>
    <row r="7" spans="1:8" s="1576" customFormat="1" ht="14.25" customHeight="1" thickBot="1" x14ac:dyDescent="0.25">
      <c r="A7" s="1574" t="s">
        <v>1636</v>
      </c>
      <c r="B7" s="1577">
        <f>'Acct Summary 7-8'!C17</f>
        <v>2865536</v>
      </c>
      <c r="C7" s="1577">
        <f>'Acct Summary 7-8'!D17</f>
        <v>156064</v>
      </c>
      <c r="D7" s="1577">
        <f>'Acct Summary 7-8'!F17</f>
        <v>453905</v>
      </c>
      <c r="E7" s="1836"/>
      <c r="F7" s="1575">
        <f>SUM(B7:E7)</f>
        <v>3475505</v>
      </c>
    </row>
    <row r="8" spans="1:8" s="1576" customFormat="1" ht="14.25" thickTop="1" thickBot="1" x14ac:dyDescent="0.25">
      <c r="A8" s="1578" t="s">
        <v>1637</v>
      </c>
      <c r="B8" s="1579">
        <f>(B6-B7)</f>
        <v>-38162</v>
      </c>
      <c r="C8" s="1579">
        <f>(C6-C7)</f>
        <v>-16705</v>
      </c>
      <c r="D8" s="1579">
        <f>(D6-D7)</f>
        <v>0</v>
      </c>
      <c r="E8" s="1577">
        <f>(E6-E7)</f>
        <v>29274</v>
      </c>
      <c r="F8" s="1580">
        <f>SUM(F6-F7)</f>
        <v>-25593</v>
      </c>
    </row>
    <row r="9" spans="1:8" s="1576" customFormat="1" ht="14.25" thickTop="1" thickBot="1" x14ac:dyDescent="0.25">
      <c r="A9" s="1581" t="s">
        <v>2023</v>
      </c>
      <c r="B9" s="1582">
        <f>'Acct Summary 7-8'!C81</f>
        <v>4919882</v>
      </c>
      <c r="C9" s="1582">
        <f>'Acct Summary 7-8'!D81</f>
        <v>5502</v>
      </c>
      <c r="D9" s="1582">
        <f>'Acct Summary 7-8'!F81</f>
        <v>1</v>
      </c>
      <c r="E9" s="1582">
        <f>'Acct Summary 7-8'!I81</f>
        <v>209980</v>
      </c>
      <c r="F9" s="1661">
        <f>SUM(B9:E9)</f>
        <v>5135365</v>
      </c>
    </row>
    <row r="10" spans="1:8" ht="16.5" customHeight="1" thickTop="1" x14ac:dyDescent="0.2">
      <c r="A10" s="1583"/>
      <c r="B10" s="1584"/>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1951</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0"/>
      <c r="B8" s="2471"/>
      <c r="C8" s="2471"/>
      <c r="D8" s="247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5" t="s">
        <v>1890</v>
      </c>
      <c r="D11" s="2476"/>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1914</v>
      </c>
      <c r="D28" s="234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2" t="s">
        <v>2024</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4" t="str">
        <f>COVER!A17</f>
        <v>St Anne CHSD 302</v>
      </c>
      <c r="B7" s="2485"/>
      <c r="C7" s="2485"/>
      <c r="D7" s="2486"/>
      <c r="E7" s="2487">
        <f>COVER!A13</f>
        <v>32046302016</v>
      </c>
      <c r="F7" s="2488"/>
      <c r="G7" s="2489" t="str">
        <f>COVER!T23</f>
        <v>065-018319</v>
      </c>
      <c r="H7" s="2490"/>
      <c r="I7" s="2490"/>
      <c r="J7" s="2490"/>
      <c r="K7" s="2490"/>
      <c r="L7" s="2491"/>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2"/>
      <c r="B9" s="2493"/>
      <c r="C9" s="2493"/>
      <c r="D9" s="2493"/>
      <c r="E9" s="2493"/>
      <c r="F9" s="2494"/>
      <c r="G9" s="2495" t="str">
        <f>COVER!T13</f>
        <v>Russell Leigh &amp; Associates</v>
      </c>
      <c r="H9" s="2496"/>
      <c r="I9" s="2496"/>
      <c r="J9" s="2496"/>
      <c r="K9" s="2496"/>
      <c r="L9" s="2497"/>
    </row>
    <row r="10" spans="1:29" ht="13.5" customHeight="1" x14ac:dyDescent="0.2">
      <c r="A10" s="2498" t="str">
        <f>COVER!A38</f>
        <v>Charles Stegall</v>
      </c>
      <c r="B10" s="2499"/>
      <c r="C10" s="2499"/>
      <c r="D10" s="2499"/>
      <c r="E10" s="2499"/>
      <c r="F10" s="2500"/>
      <c r="G10" s="2495" t="str">
        <f>COVER!T17</f>
        <v xml:space="preserve">228 East Main </v>
      </c>
      <c r="H10" s="2501"/>
      <c r="I10" s="2501"/>
      <c r="J10" s="2501"/>
      <c r="K10" s="2501"/>
      <c r="L10" s="2502"/>
    </row>
    <row r="11" spans="1:29" ht="13.5" customHeight="1" x14ac:dyDescent="0.2">
      <c r="A11" s="2007" t="s">
        <v>1908</v>
      </c>
      <c r="B11" s="1959"/>
      <c r="C11" s="1949"/>
      <c r="D11" s="1961"/>
      <c r="E11" s="1949"/>
      <c r="F11" s="1950"/>
      <c r="G11" s="2495" t="str">
        <f>COVER!T19</f>
        <v>Hoopeston</v>
      </c>
      <c r="H11" s="2501"/>
      <c r="I11" s="2501"/>
      <c r="J11" s="2002" t="str">
        <f>COVER!X19</f>
        <v>IL</v>
      </c>
      <c r="K11" s="2002">
        <f>COVER!Z19</f>
        <v>60942</v>
      </c>
      <c r="L11" s="2001"/>
    </row>
    <row r="12" spans="1:29" ht="13.5" customHeight="1" x14ac:dyDescent="0.2">
      <c r="A12" s="2503" t="s">
        <v>1907</v>
      </c>
      <c r="B12" s="2504"/>
      <c r="C12" s="2504"/>
      <c r="D12" s="2504"/>
      <c r="E12" s="2504"/>
      <c r="F12" s="2505"/>
      <c r="G12" s="1918"/>
      <c r="H12" s="1295"/>
      <c r="I12" s="1295"/>
      <c r="J12" s="1295"/>
      <c r="K12" s="1295"/>
      <c r="L12" s="1919"/>
    </row>
    <row r="13" spans="1:29" ht="13.5" customHeight="1" x14ac:dyDescent="0.2">
      <c r="A13" s="2495"/>
      <c r="B13" s="2496"/>
      <c r="C13" s="2496"/>
      <c r="D13" s="2496"/>
      <c r="E13" s="1294"/>
      <c r="F13" s="2003"/>
      <c r="G13" s="2011" t="s">
        <v>1909</v>
      </c>
      <c r="H13" s="1952"/>
      <c r="I13" s="2506" t="str">
        <f>COVER!T25</f>
        <v>admin@russleigh.com</v>
      </c>
      <c r="J13" s="2507"/>
      <c r="K13" s="2507"/>
      <c r="L13" s="2508"/>
    </row>
    <row r="14" spans="1:29" ht="13.5" customHeight="1" x14ac:dyDescent="0.2">
      <c r="A14" s="2495" t="str">
        <f>COVER!A19</f>
        <v>650 Guertin St</v>
      </c>
      <c r="B14" s="2493"/>
      <c r="C14" s="2493"/>
      <c r="D14" s="2493"/>
      <c r="E14" s="2000">
        <v>0</v>
      </c>
      <c r="F14" s="1293"/>
      <c r="G14" s="2012" t="s">
        <v>1386</v>
      </c>
      <c r="H14" s="1279"/>
      <c r="I14" s="1279"/>
      <c r="J14" s="1279"/>
      <c r="K14" s="1279"/>
      <c r="L14" s="1951"/>
    </row>
    <row r="15" spans="1:29" ht="13.5" customHeight="1" x14ac:dyDescent="0.2">
      <c r="A15" s="2495" t="str">
        <f>COVER!A21</f>
        <v xml:space="preserve">St Anne </v>
      </c>
      <c r="B15" s="2501"/>
      <c r="C15" s="2501"/>
      <c r="D15" s="1278"/>
      <c r="E15" s="1920"/>
      <c r="F15" s="1292"/>
      <c r="G15" s="1999" t="str">
        <f>COVER!T15</f>
        <v>Russell Leigh</v>
      </c>
      <c r="H15" s="1279"/>
      <c r="I15" s="1279"/>
      <c r="J15" s="1279"/>
      <c r="K15" s="1279"/>
      <c r="L15" s="1951"/>
    </row>
    <row r="16" spans="1:29" ht="12.2" customHeight="1" x14ac:dyDescent="0.2">
      <c r="A16" s="1999"/>
      <c r="B16" s="1501"/>
      <c r="C16" s="2002">
        <f>COVER!A25</f>
        <v>60964</v>
      </c>
      <c r="D16" s="2002"/>
      <c r="E16" s="2002"/>
      <c r="F16" s="2003"/>
      <c r="G16" s="2509"/>
      <c r="H16" s="2510"/>
      <c r="I16" s="2510"/>
      <c r="J16" s="2510"/>
      <c r="K16" s="2510"/>
      <c r="L16" s="2511"/>
    </row>
    <row r="17" spans="1:13" ht="12.2" customHeight="1" x14ac:dyDescent="0.2">
      <c r="A17" s="2512"/>
      <c r="B17" s="2513"/>
      <c r="C17" s="2513"/>
      <c r="D17" s="2513"/>
      <c r="E17" s="2513"/>
      <c r="F17" s="2514"/>
      <c r="G17" s="2012" t="s">
        <v>1385</v>
      </c>
      <c r="H17" s="1279"/>
      <c r="I17" s="1279"/>
      <c r="J17" s="1279"/>
      <c r="K17" s="2013" t="s">
        <v>1384</v>
      </c>
      <c r="L17" s="1950"/>
      <c r="M17" s="1291"/>
    </row>
    <row r="18" spans="1:13" ht="12.2" customHeight="1" x14ac:dyDescent="0.2">
      <c r="A18" s="2498"/>
      <c r="B18" s="2499"/>
      <c r="C18" s="2499"/>
      <c r="D18" s="2499"/>
      <c r="E18" s="2499"/>
      <c r="F18" s="2500"/>
      <c r="G18" s="2484" t="str">
        <f>COVER!T21</f>
        <v>217-283-9336</v>
      </c>
      <c r="H18" s="2485"/>
      <c r="I18" s="2485"/>
      <c r="J18" s="2485"/>
      <c r="K18" s="2484" t="str">
        <f>COVER!X21</f>
        <v>217-283-9736</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St Anne CHSD 302</v>
      </c>
      <c r="B1" s="2517"/>
      <c r="C1" s="2517"/>
      <c r="D1" s="2517"/>
    </row>
    <row r="2" spans="1:11" s="2006" customFormat="1" ht="12.75" x14ac:dyDescent="0.2">
      <c r="A2" s="2518">
        <f>'Single Audit Cover'!E7</f>
        <v>32046302016</v>
      </c>
      <c r="B2" s="2519"/>
      <c r="C2" s="2519"/>
      <c r="D2" s="2519"/>
    </row>
    <row r="3" spans="1:11" s="2006" customFormat="1" ht="12.75" x14ac:dyDescent="0.2">
      <c r="A3" s="2516" t="s">
        <v>1899</v>
      </c>
      <c r="B3" s="2517"/>
      <c r="C3" s="2517"/>
      <c r="D3" s="2517"/>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St Anne CHSD 302</v>
      </c>
      <c r="B1" s="2522"/>
      <c r="C1" s="2522"/>
      <c r="D1" s="2522"/>
      <c r="E1" s="2522"/>
    </row>
    <row r="2" spans="1:5" x14ac:dyDescent="0.2">
      <c r="A2" s="2523">
        <f>'Single Audit Cover'!E7</f>
        <v>32046302016</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281960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-5651</v>
      </c>
    </row>
    <row r="19" spans="1:4" ht="13.5" thickBot="1" x14ac:dyDescent="0.25">
      <c r="A19" s="2024" t="s">
        <v>1452</v>
      </c>
      <c r="D19" s="1343">
        <f>SUM(D10:D17)</f>
        <v>276309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276309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276309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7" t="str">
        <f>'Single Audit Cover'!A7</f>
        <v>St Anne CHSD 302</v>
      </c>
      <c r="B1" s="2528"/>
      <c r="C1" s="2528"/>
      <c r="D1" s="2528"/>
      <c r="E1" s="1411"/>
    </row>
    <row r="2" spans="1:7" ht="13.5" customHeight="1" x14ac:dyDescent="0.2">
      <c r="A2" s="2529">
        <f>'Single Audit Cover'!E7</f>
        <v>32046302016</v>
      </c>
      <c r="B2" s="2530"/>
      <c r="C2" s="2530"/>
      <c r="D2" s="2530"/>
      <c r="E2" s="1401"/>
    </row>
    <row r="3" spans="1:7" ht="15.75" customHeight="1" x14ac:dyDescent="0.25">
      <c r="A3" s="2531" t="s">
        <v>1494</v>
      </c>
      <c r="B3" s="2532"/>
      <c r="C3" s="2532"/>
      <c r="D3" s="2532"/>
      <c r="E3" s="1410"/>
    </row>
    <row r="4" spans="1:7" ht="13.5" customHeight="1" x14ac:dyDescent="0.25">
      <c r="A4" s="2533" t="str">
        <f>'Single Audit Cover'!A4</f>
        <v>Year Ending June 30, 2017</v>
      </c>
      <c r="B4" s="2534"/>
      <c r="C4" s="2534"/>
      <c r="D4" s="2534"/>
      <c r="E4" s="1410"/>
    </row>
    <row r="5" spans="1:7" ht="8.25" customHeight="1" x14ac:dyDescent="0.2">
      <c r="C5" s="1350"/>
      <c r="D5" s="1350"/>
    </row>
    <row r="6" spans="1:7" ht="13.5" customHeight="1" x14ac:dyDescent="0.2">
      <c r="A6" s="1342" t="s">
        <v>1848</v>
      </c>
      <c r="C6" s="1350"/>
      <c r="D6" s="1350"/>
    </row>
    <row r="7" spans="1:7" ht="60.95" customHeight="1" x14ac:dyDescent="0.2">
      <c r="A7" s="2526" t="s">
        <v>1903</v>
      </c>
      <c r="B7" s="2526"/>
      <c r="C7" s="2526"/>
      <c r="D7" s="2526"/>
      <c r="E7" s="2526"/>
      <c r="F7" s="2526"/>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26" t="s">
        <v>1849</v>
      </c>
      <c r="B13" s="2526"/>
      <c r="C13" s="2526"/>
      <c r="D13" s="2526"/>
      <c r="E13" s="2526"/>
      <c r="F13" s="2526"/>
    </row>
    <row r="14" spans="1:7" ht="9.75" customHeight="1" x14ac:dyDescent="0.2">
      <c r="C14" s="1338"/>
      <c r="D14" s="1338"/>
    </row>
    <row r="15" spans="1:7" ht="13.5" customHeight="1" x14ac:dyDescent="0.2">
      <c r="C15" s="1738" t="s">
        <v>1493</v>
      </c>
      <c r="D15" s="2536" t="s">
        <v>1492</v>
      </c>
      <c r="E15" s="2536"/>
      <c r="F15" s="2536"/>
    </row>
    <row r="16" spans="1:7" ht="13.5" customHeight="1" x14ac:dyDescent="0.2">
      <c r="A16" s="1370"/>
      <c r="B16" s="1342" t="s">
        <v>1491</v>
      </c>
      <c r="C16" s="1738" t="s">
        <v>1490</v>
      </c>
      <c r="D16" s="2537" t="s">
        <v>2072</v>
      </c>
      <c r="E16" s="2537"/>
      <c r="F16" s="2537"/>
    </row>
    <row r="17" spans="1:6" ht="20.45" customHeight="1" x14ac:dyDescent="0.2">
      <c r="A17" s="2049"/>
      <c r="B17" s="2050"/>
      <c r="C17" s="1963"/>
      <c r="D17" s="2535"/>
      <c r="E17" s="2535"/>
      <c r="F17" s="2535"/>
    </row>
    <row r="18" spans="1:6" ht="20.65" customHeight="1" x14ac:dyDescent="0.2">
      <c r="A18" s="2049"/>
      <c r="B18" s="2050"/>
      <c r="C18" s="1963"/>
      <c r="D18" s="2535"/>
      <c r="E18" s="2535"/>
      <c r="F18" s="2535"/>
    </row>
    <row r="19" spans="1:6" ht="20.65" customHeight="1" x14ac:dyDescent="0.2">
      <c r="A19" s="2049"/>
      <c r="B19" s="2050"/>
      <c r="C19" s="1963"/>
      <c r="D19" s="2535"/>
      <c r="E19" s="2535"/>
      <c r="F19" s="2535"/>
    </row>
    <row r="20" spans="1:6" ht="20.65" customHeight="1" x14ac:dyDescent="0.2">
      <c r="A20" s="2049"/>
      <c r="B20" s="2050"/>
      <c r="C20" s="1963"/>
      <c r="D20" s="2535"/>
      <c r="E20" s="2535"/>
      <c r="F20" s="2535"/>
    </row>
    <row r="21" spans="1:6" ht="20.65" customHeight="1" x14ac:dyDescent="0.2">
      <c r="A21" s="2049"/>
      <c r="B21" s="2050"/>
      <c r="C21" s="1963"/>
      <c r="D21" s="2535"/>
      <c r="E21" s="2535"/>
      <c r="F21" s="2535"/>
    </row>
    <row r="22" spans="1:6" ht="20.65" customHeight="1" x14ac:dyDescent="0.2">
      <c r="A22" s="2049"/>
      <c r="B22" s="2050"/>
      <c r="C22" s="1963"/>
      <c r="D22" s="2535"/>
      <c r="E22" s="2535"/>
      <c r="F22" s="2535"/>
    </row>
    <row r="23" spans="1:6" ht="20.65" customHeight="1" x14ac:dyDescent="0.2">
      <c r="A23" s="2049"/>
      <c r="B23" s="2050"/>
      <c r="C23" s="1963"/>
      <c r="D23" s="2535"/>
      <c r="E23" s="2535"/>
      <c r="F23" s="2535"/>
    </row>
    <row r="24" spans="1:6" ht="20.65" customHeight="1" x14ac:dyDescent="0.2">
      <c r="A24" s="2049"/>
      <c r="B24" s="2050"/>
      <c r="C24" s="1963"/>
      <c r="D24" s="2535"/>
      <c r="E24" s="2535"/>
      <c r="F24" s="2535"/>
    </row>
    <row r="25" spans="1:6" ht="20.65" customHeight="1" x14ac:dyDescent="0.2">
      <c r="A25" s="2049"/>
      <c r="B25" s="2050"/>
      <c r="C25" s="1963"/>
      <c r="D25" s="2535"/>
      <c r="E25" s="2535"/>
      <c r="F25" s="2535"/>
    </row>
    <row r="26" spans="1:6" ht="20.65" customHeight="1" x14ac:dyDescent="0.2">
      <c r="A26" s="2049"/>
      <c r="B26" s="2050"/>
      <c r="C26" s="1963"/>
      <c r="D26" s="2535"/>
      <c r="E26" s="2535"/>
      <c r="F26" s="2535"/>
    </row>
    <row r="27" spans="1:6" ht="20.65" customHeight="1" x14ac:dyDescent="0.2">
      <c r="A27" s="2049"/>
      <c r="B27" s="2050"/>
      <c r="C27" s="1963"/>
      <c r="D27" s="2535"/>
      <c r="E27" s="2535"/>
      <c r="F27" s="2535"/>
    </row>
    <row r="28" spans="1:6" ht="20.65" customHeight="1" x14ac:dyDescent="0.2">
      <c r="A28" s="2049"/>
      <c r="B28" s="2050"/>
      <c r="C28" s="1963"/>
      <c r="D28" s="2535"/>
      <c r="E28" s="2535"/>
      <c r="F28" s="2535"/>
    </row>
    <row r="29" spans="1:6" ht="20.65" customHeight="1" x14ac:dyDescent="0.2">
      <c r="A29" s="2049"/>
      <c r="B29" s="2050"/>
      <c r="C29" s="1963"/>
      <c r="D29" s="2535"/>
      <c r="E29" s="2535"/>
      <c r="F29" s="2535"/>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9" t="s">
        <v>2073</v>
      </c>
      <c r="B32" s="2539"/>
      <c r="C32" s="2539"/>
      <c r="D32" s="2539"/>
      <c r="E32" s="2539"/>
      <c r="F32" s="2539"/>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0">
        <f>+C33+C34</f>
        <v>0</v>
      </c>
      <c r="F34" s="2541"/>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2" t="s">
        <v>2076</v>
      </c>
      <c r="C49" s="2542"/>
      <c r="D49" s="2542"/>
      <c r="E49" s="1401"/>
    </row>
    <row r="50" spans="1:5" s="1355" customFormat="1" ht="3.75" customHeight="1" x14ac:dyDescent="0.2">
      <c r="A50" s="1402"/>
      <c r="B50" s="2055"/>
      <c r="C50" s="2055"/>
      <c r="D50" s="2055"/>
      <c r="E50" s="1401"/>
    </row>
    <row r="51" spans="1:5" s="1355" customFormat="1" ht="20.25" customHeight="1" x14ac:dyDescent="0.2">
      <c r="A51" s="1400">
        <v>6</v>
      </c>
      <c r="B51" s="2538" t="s">
        <v>1944</v>
      </c>
      <c r="C51" s="2538"/>
      <c r="D51" s="2538"/>
    </row>
    <row r="52" spans="1:5" ht="14.25" customHeight="1" x14ac:dyDescent="0.2">
      <c r="A52" s="1400"/>
      <c r="B52" s="2538"/>
      <c r="C52" s="2538"/>
      <c r="D52" s="253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3" t="str">
        <f>'Single Audit Cover'!A7</f>
        <v>St Anne CHSD 302</v>
      </c>
      <c r="C1" s="2544"/>
      <c r="D1" s="2544"/>
      <c r="E1" s="2544"/>
      <c r="F1" s="2544"/>
      <c r="G1" s="2544"/>
      <c r="H1" s="2544"/>
      <c r="I1" s="2544"/>
      <c r="J1" s="2544"/>
      <c r="K1" s="2544"/>
      <c r="L1" s="2544"/>
      <c r="M1" s="2544"/>
    </row>
    <row r="2" spans="2:14" ht="15" x14ac:dyDescent="0.2">
      <c r="B2" s="2545">
        <f>'Single Audit Cover'!E7</f>
        <v>32046302016</v>
      </c>
      <c r="C2" s="2545"/>
      <c r="D2" s="2545"/>
      <c r="E2" s="2545"/>
      <c r="F2" s="2545"/>
      <c r="G2" s="2545"/>
      <c r="H2" s="2545"/>
      <c r="I2" s="2545"/>
      <c r="J2" s="2545"/>
      <c r="K2" s="2545"/>
      <c r="L2" s="2545"/>
      <c r="M2" s="2545"/>
      <c r="N2" s="1399"/>
    </row>
    <row r="3" spans="2:14" ht="15" x14ac:dyDescent="0.2">
      <c r="B3" s="2546" t="s">
        <v>1432</v>
      </c>
      <c r="C3" s="2546"/>
      <c r="D3" s="2546"/>
      <c r="E3" s="2546"/>
      <c r="F3" s="2546"/>
      <c r="G3" s="2546"/>
      <c r="H3" s="2546"/>
      <c r="I3" s="2546"/>
      <c r="J3" s="2546"/>
      <c r="K3" s="2546"/>
      <c r="L3" s="2546"/>
      <c r="M3" s="2546"/>
      <c r="N3" s="1399"/>
    </row>
    <row r="4" spans="2:14" ht="15" x14ac:dyDescent="0.2">
      <c r="B4" s="2547" t="str">
        <f>'[1]Single Audit Cover'!A4</f>
        <v>Year Ending June 30, 2017</v>
      </c>
      <c r="C4" s="2547"/>
      <c r="D4" s="2547"/>
      <c r="E4" s="2547"/>
      <c r="F4" s="2547"/>
      <c r="G4" s="2547"/>
      <c r="H4" s="2547"/>
      <c r="I4" s="2547"/>
      <c r="J4" s="2547"/>
      <c r="K4" s="2547"/>
      <c r="L4" s="2547"/>
      <c r="M4" s="254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St Anne CHSD 302</v>
      </c>
      <c r="C1" s="2553"/>
      <c r="D1" s="2553"/>
      <c r="E1" s="2553"/>
      <c r="F1" s="2553"/>
      <c r="G1" s="2553"/>
      <c r="H1" s="2553"/>
      <c r="I1" s="2553"/>
      <c r="J1" s="1438"/>
    </row>
    <row r="2" spans="2:10" s="1350" customFormat="1" ht="12.75" customHeight="1" x14ac:dyDescent="0.2">
      <c r="B2" s="2554">
        <f>'Single Audit Cover'!E7</f>
        <v>32046302016</v>
      </c>
      <c r="C2" s="2555"/>
      <c r="D2" s="2555"/>
      <c r="E2" s="2555"/>
      <c r="F2" s="2555"/>
      <c r="G2" s="2555"/>
      <c r="H2" s="2555"/>
      <c r="I2" s="2555"/>
      <c r="J2" s="1438"/>
    </row>
    <row r="3" spans="2:10" s="1350" customFormat="1" ht="12.75" customHeight="1" x14ac:dyDescent="0.2">
      <c r="B3" s="2556" t="s">
        <v>1512</v>
      </c>
      <c r="C3" s="2534"/>
      <c r="D3" s="2534"/>
      <c r="E3" s="2534"/>
      <c r="F3" s="2534"/>
      <c r="G3" s="2534"/>
      <c r="H3" s="2534"/>
      <c r="I3" s="2534"/>
      <c r="J3" s="1437"/>
    </row>
    <row r="4" spans="2:10" s="1350" customFormat="1" ht="12.75" customHeight="1" x14ac:dyDescent="0.2">
      <c r="B4" s="2556" t="str">
        <f>'Single Audit Cover'!A4</f>
        <v>Year Ending June 30, 2017</v>
      </c>
      <c r="C4" s="2534"/>
      <c r="D4" s="2534"/>
      <c r="E4" s="2534"/>
      <c r="F4" s="2534"/>
      <c r="G4" s="2534"/>
      <c r="H4" s="2534"/>
      <c r="I4" s="2534"/>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6" t="s">
        <v>1511</v>
      </c>
      <c r="C7" s="2534"/>
      <c r="D7" s="2534"/>
      <c r="E7" s="2534"/>
      <c r="F7" s="2534"/>
      <c r="G7" s="2534"/>
      <c r="H7" s="2534"/>
      <c r="I7" s="253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7"/>
      <c r="D11" s="255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8"/>
      <c r="E29" s="2558"/>
      <c r="F29" s="2558"/>
      <c r="G29" s="2558"/>
      <c r="H29" s="2558"/>
      <c r="I29" s="255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59" t="s">
        <v>1499</v>
      </c>
      <c r="D37" s="2560"/>
      <c r="E37" s="2560"/>
      <c r="F37" s="2561"/>
      <c r="G37" s="2559" t="s">
        <v>2079</v>
      </c>
      <c r="H37" s="2560"/>
      <c r="I37" s="2561"/>
    </row>
    <row r="38" spans="2:9" ht="16.5" customHeight="1" x14ac:dyDescent="0.2">
      <c r="B38" s="2062"/>
      <c r="C38" s="2548"/>
      <c r="D38" s="2549"/>
      <c r="E38" s="2549"/>
      <c r="F38" s="2550"/>
      <c r="G38" s="2562"/>
      <c r="H38" s="2563"/>
      <c r="I38" s="2564"/>
    </row>
    <row r="39" spans="2:9" ht="16.5" customHeight="1" x14ac:dyDescent="0.2">
      <c r="B39" s="2062"/>
      <c r="C39" s="2548"/>
      <c r="D39" s="2549"/>
      <c r="E39" s="2549"/>
      <c r="F39" s="2550"/>
      <c r="G39" s="2551"/>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2080</v>
      </c>
      <c r="D43" s="2566"/>
      <c r="E43" s="2566"/>
      <c r="F43" s="2567"/>
      <c r="G43" s="2568">
        <f>SUM(G38:I42)</f>
        <v>0</v>
      </c>
      <c r="H43" s="2568"/>
      <c r="I43" s="2568"/>
    </row>
    <row r="44" spans="2:9" ht="12.75" customHeight="1" x14ac:dyDescent="0.2"/>
    <row r="45" spans="2:9" ht="12.75" customHeight="1" x14ac:dyDescent="0.2">
      <c r="B45" s="1430" t="s">
        <v>2081</v>
      </c>
      <c r="D45" s="2569">
        <v>0</v>
      </c>
      <c r="E45" s="2570"/>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1"/>
      <c r="F49" s="2571"/>
      <c r="G49" s="257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St Anne CHSD 302</v>
      </c>
      <c r="C1" s="2552"/>
      <c r="D1" s="2552"/>
      <c r="E1" s="2552"/>
      <c r="F1" s="2552"/>
      <c r="G1" s="2552"/>
      <c r="H1" s="2552"/>
      <c r="I1" s="2552"/>
      <c r="J1" s="2552"/>
      <c r="K1" s="2552"/>
      <c r="L1" s="1471"/>
      <c r="M1" s="1471"/>
    </row>
    <row r="2" spans="1:13" ht="12" customHeight="1" x14ac:dyDescent="0.2">
      <c r="B2" s="2554">
        <f>'Single Audit Cover'!E7</f>
        <v>32046302016</v>
      </c>
      <c r="C2" s="2554"/>
      <c r="D2" s="2554"/>
      <c r="E2" s="2554"/>
      <c r="F2" s="2554"/>
      <c r="G2" s="2554"/>
      <c r="H2" s="2554"/>
      <c r="I2" s="2554"/>
      <c r="J2" s="2554"/>
      <c r="K2" s="2554"/>
      <c r="L2" s="1470"/>
      <c r="M2" s="1469"/>
    </row>
    <row r="3" spans="1:13" ht="10.35" customHeight="1" x14ac:dyDescent="0.2">
      <c r="B3" s="2533" t="s">
        <v>1512</v>
      </c>
      <c r="C3" s="2533"/>
      <c r="D3" s="2533"/>
      <c r="E3" s="2533"/>
      <c r="F3" s="2533"/>
      <c r="G3" s="2533"/>
      <c r="H3" s="2533"/>
      <c r="I3" s="2533"/>
      <c r="J3" s="2533"/>
      <c r="K3" s="2533"/>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St Anne CHSD 302</v>
      </c>
      <c r="C1" s="2578"/>
      <c r="D1" s="2578"/>
      <c r="E1" s="2578"/>
      <c r="F1" s="2578"/>
      <c r="G1" s="2578"/>
      <c r="H1" s="2578"/>
      <c r="I1" s="2578"/>
      <c r="J1" s="2578"/>
      <c r="K1" s="2578"/>
      <c r="L1" s="1490"/>
    </row>
    <row r="2" spans="1:12" ht="12.75" customHeight="1" x14ac:dyDescent="0.2">
      <c r="B2" s="2579">
        <f>'Single Audit Cover'!E7</f>
        <v>32046302016</v>
      </c>
      <c r="C2" s="2579"/>
      <c r="D2" s="2579"/>
      <c r="E2" s="2579"/>
      <c r="F2" s="2579"/>
      <c r="G2" s="2579"/>
      <c r="H2" s="2579"/>
      <c r="I2" s="2579"/>
      <c r="J2" s="2579"/>
      <c r="K2" s="2579"/>
      <c r="L2" s="1489"/>
    </row>
    <row r="3" spans="1:12" ht="12.75" customHeight="1" x14ac:dyDescent="0.2">
      <c r="B3" s="2533" t="s">
        <v>1512</v>
      </c>
      <c r="C3" s="2533"/>
      <c r="D3" s="2533"/>
      <c r="E3" s="2533"/>
      <c r="F3" s="2533"/>
      <c r="G3" s="2533"/>
      <c r="H3" s="2533"/>
      <c r="I3" s="2533"/>
      <c r="J3" s="2533"/>
      <c r="K3" s="2533"/>
      <c r="L3" s="1468"/>
    </row>
    <row r="4" spans="1:12" ht="12.75" customHeight="1" x14ac:dyDescent="0.2">
      <c r="B4" s="2533" t="str">
        <f>'Single Audit Cover'!A4</f>
        <v>Year Ending June 30, 2017</v>
      </c>
      <c r="C4" s="2533"/>
      <c r="D4" s="2533"/>
      <c r="E4" s="2533"/>
      <c r="F4" s="2533"/>
      <c r="G4" s="2533"/>
      <c r="H4" s="2533"/>
      <c r="I4" s="2533"/>
      <c r="J4" s="2533"/>
      <c r="K4" s="2533"/>
      <c r="L4" s="1468"/>
    </row>
    <row r="5" spans="1:12" ht="5.25" customHeight="1" x14ac:dyDescent="0.2">
      <c r="B5" s="1338" t="s">
        <v>1365</v>
      </c>
      <c r="C5" s="1338"/>
      <c r="L5" s="1404"/>
    </row>
    <row r="6" spans="1:12" ht="30.75" customHeight="1" x14ac:dyDescent="0.2">
      <c r="A6" s="1404"/>
      <c r="B6" s="2580" t="s">
        <v>1551</v>
      </c>
      <c r="C6" s="2580"/>
      <c r="D6" s="2580"/>
      <c r="E6" s="2580"/>
      <c r="F6" s="2580"/>
      <c r="G6" s="2580"/>
      <c r="H6" s="2580"/>
      <c r="I6" s="2580"/>
      <c r="J6" s="2580"/>
      <c r="K6" s="258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8"/>
      <c r="G12" s="2558"/>
      <c r="H12" s="2558"/>
      <c r="I12" s="2558"/>
      <c r="J12" s="2558"/>
      <c r="K12" s="255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St Anne CHSD 302</v>
      </c>
      <c r="C1" s="2552"/>
      <c r="D1" s="2552"/>
      <c r="E1" s="1500"/>
    </row>
    <row r="2" spans="2:5" s="1370" customFormat="1" ht="12.75" customHeight="1" x14ac:dyDescent="0.2">
      <c r="B2" s="2554">
        <f>'Single Audit Cover'!E7</f>
        <v>32046302016</v>
      </c>
      <c r="C2" s="2554"/>
      <c r="D2" s="2554"/>
      <c r="E2" s="1499"/>
    </row>
    <row r="3" spans="2:5" s="1331" customFormat="1" ht="12.75" customHeight="1" x14ac:dyDescent="0.2">
      <c r="B3" s="2533" t="s">
        <v>1561</v>
      </c>
      <c r="C3" s="2533"/>
      <c r="D3" s="2533"/>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St Anne CHSD 302</v>
      </c>
      <c r="C1" s="2552"/>
      <c r="D1" s="2552"/>
      <c r="E1" s="2552"/>
      <c r="F1" s="1490"/>
      <c r="G1" s="1490"/>
      <c r="H1" s="1490"/>
      <c r="I1" s="1490"/>
      <c r="J1" s="1490"/>
      <c r="K1" s="1490"/>
      <c r="L1" s="1490"/>
    </row>
    <row r="2" spans="2:12" ht="13.5" customHeight="1" x14ac:dyDescent="0.2">
      <c r="B2" s="2554">
        <f>'Single Audit Cover'!E7</f>
        <v>32046302016</v>
      </c>
      <c r="C2" s="2554"/>
      <c r="D2" s="2554"/>
      <c r="E2" s="2554"/>
      <c r="F2" s="1489"/>
      <c r="G2" s="1489"/>
      <c r="H2" s="1489"/>
      <c r="I2" s="1489"/>
      <c r="J2" s="1489"/>
      <c r="K2" s="1489"/>
      <c r="L2" s="1489"/>
    </row>
    <row r="3" spans="2:12" ht="13.5" customHeight="1" x14ac:dyDescent="0.2">
      <c r="B3" s="2533" t="s">
        <v>1569</v>
      </c>
      <c r="C3" s="2533"/>
      <c r="D3" s="2533"/>
      <c r="E3" s="2533"/>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32046302016</v>
      </c>
    </row>
    <row r="3" spans="1:2" x14ac:dyDescent="0.2">
      <c r="A3" t="s">
        <v>1110</v>
      </c>
      <c r="B3" s="1221" t="str">
        <f>COVER!A15</f>
        <v>Kankakee</v>
      </c>
    </row>
    <row r="4" spans="1:2" x14ac:dyDescent="0.2">
      <c r="A4" t="s">
        <v>1166</v>
      </c>
      <c r="B4" s="1221" t="str">
        <f>COVER!A17</f>
        <v>St Anne CHSD 302</v>
      </c>
    </row>
    <row r="5" spans="1:2" x14ac:dyDescent="0.2">
      <c r="A5" t="s">
        <v>799</v>
      </c>
      <c r="B5" s="1221" t="str">
        <f>COVER!A38</f>
        <v>Charles Stegall</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Russell Leigh</v>
      </c>
    </row>
    <row r="18" spans="1:2" x14ac:dyDescent="0.2">
      <c r="A18" t="s">
        <v>1345</v>
      </c>
      <c r="B18" s="1221" t="str">
        <f>COVER!T17</f>
        <v xml:space="preserve">228 East Main </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4492688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4919882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4909811</v>
      </c>
      <c r="D92" s="13" t="str">
        <f t="shared" si="0"/>
        <v>Error?</v>
      </c>
    </row>
    <row r="93" spans="1:4" x14ac:dyDescent="0.2">
      <c r="A93" s="54">
        <v>32</v>
      </c>
      <c r="B93" s="1221">
        <f>'Assets-Liab 5-6'!C41</f>
        <v>4919882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5502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5502</v>
      </c>
      <c r="D123" s="13" t="str">
        <f t="shared" si="0"/>
        <v>Error?</v>
      </c>
    </row>
    <row r="124" spans="1:4" x14ac:dyDescent="0.2">
      <c r="A124" s="54">
        <v>63</v>
      </c>
      <c r="B124" s="1221">
        <f>'Assets-Liab 5-6'!D41</f>
        <v>5502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76899</v>
      </c>
      <c r="D129" s="13" t="str">
        <f t="shared" si="1"/>
        <v>Error?</v>
      </c>
    </row>
    <row r="130" spans="1:4" x14ac:dyDescent="0.2">
      <c r="A130" s="54">
        <v>69</v>
      </c>
      <c r="B130" s="1221">
        <f>'Assets-Liab 5-6'!E12</f>
        <v>0</v>
      </c>
      <c r="D130" s="13" t="str">
        <f t="shared" si="1"/>
        <v>Error?</v>
      </c>
    </row>
    <row r="131" spans="1:4" x14ac:dyDescent="0.2">
      <c r="A131" s="54">
        <v>70</v>
      </c>
      <c r="B131" s="1221">
        <f>'Assets-Liab 5-6'!E13</f>
        <v>89849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89849</v>
      </c>
      <c r="D140" s="13" t="str">
        <f t="shared" si="1"/>
        <v>Error?</v>
      </c>
    </row>
    <row r="141" spans="1:4" x14ac:dyDescent="0.2">
      <c r="A141" s="54">
        <v>80</v>
      </c>
      <c r="B141" s="1221">
        <f>'Assets-Liab 5-6'!E41</f>
        <v>89849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v>
      </c>
      <c r="D170" s="13" t="str">
        <f t="shared" si="1"/>
        <v>Error?</v>
      </c>
    </row>
    <row r="171" spans="1:4" x14ac:dyDescent="0.2">
      <c r="A171" s="54">
        <v>110</v>
      </c>
      <c r="B171" s="1221">
        <f>'Assets-Liab 5-6'!F41</f>
        <v>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100000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124479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97056</v>
      </c>
      <c r="D189" s="13" t="str">
        <f t="shared" si="1"/>
        <v>Error?</v>
      </c>
    </row>
    <row r="190" spans="1:4" x14ac:dyDescent="0.2">
      <c r="A190" s="54">
        <v>129</v>
      </c>
      <c r="B190" s="1221">
        <f>'Assets-Liab 5-6'!G41</f>
        <v>124479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60000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62665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62665</v>
      </c>
      <c r="D212" s="13" t="str">
        <f t="shared" si="2"/>
        <v>Error?</v>
      </c>
    </row>
    <row r="213" spans="1:4" x14ac:dyDescent="0.2">
      <c r="A213" s="90">
        <v>152</v>
      </c>
      <c r="B213" s="1221">
        <f>'Assets-Liab 5-6'!H41</f>
        <v>62665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158601</v>
      </c>
      <c r="D273" s="13" t="str">
        <f t="shared" si="3"/>
        <v>Error?</v>
      </c>
    </row>
    <row r="274" spans="1:4" x14ac:dyDescent="0.2">
      <c r="A274" s="54">
        <v>213</v>
      </c>
      <c r="B274" s="1221">
        <f>'Assets-Liab 5-6'!M17</f>
        <v>11689192</v>
      </c>
      <c r="D274" s="13" t="str">
        <f t="shared" si="3"/>
        <v>Error?</v>
      </c>
    </row>
    <row r="275" spans="1:4" x14ac:dyDescent="0.2">
      <c r="A275" s="54">
        <v>214</v>
      </c>
      <c r="B275" s="1221">
        <f>'Assets-Liab 5-6'!M18</f>
        <v>324123</v>
      </c>
      <c r="D275" s="13" t="str">
        <f t="shared" si="3"/>
        <v>Error?</v>
      </c>
    </row>
    <row r="276" spans="1:4" x14ac:dyDescent="0.2">
      <c r="A276" s="54">
        <v>215</v>
      </c>
      <c r="B276" s="1221">
        <f>'Assets-Liab 5-6'!M19</f>
        <v>1377652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13549568</v>
      </c>
      <c r="C279" s="13" t="s">
        <v>653</v>
      </c>
      <c r="D279" s="13" t="str">
        <f t="shared" si="3"/>
        <v>Error?</v>
      </c>
    </row>
    <row r="280" spans="1:4" x14ac:dyDescent="0.2">
      <c r="A280" s="54">
        <v>219</v>
      </c>
      <c r="B280" s="1221">
        <f>'Assets-Liab 5-6'!M40</f>
        <v>13549568</v>
      </c>
      <c r="D280" s="13" t="str">
        <f t="shared" si="3"/>
        <v>Error?</v>
      </c>
    </row>
    <row r="281" spans="1:4" x14ac:dyDescent="0.2">
      <c r="A281" s="54">
        <v>220</v>
      </c>
      <c r="B281" s="1221">
        <f>'Assets-Liab 5-6'!M41</f>
        <v>13549568</v>
      </c>
      <c r="C281" s="13" t="s">
        <v>653</v>
      </c>
      <c r="D281" s="13" t="str">
        <f t="shared" si="3"/>
        <v>Error?</v>
      </c>
    </row>
    <row r="282" spans="1:4" x14ac:dyDescent="0.2">
      <c r="A282" s="54">
        <v>221</v>
      </c>
      <c r="B282" s="1221">
        <f>'Assets-Liab 5-6'!N21</f>
        <v>89849</v>
      </c>
      <c r="D282" s="13" t="str">
        <f t="shared" si="3"/>
        <v>Error?</v>
      </c>
    </row>
    <row r="283" spans="1:4" x14ac:dyDescent="0.2">
      <c r="A283" s="54">
        <v>222</v>
      </c>
      <c r="B283" s="1221">
        <f>'Assets-Liab 5-6'!N22</f>
        <v>1374851</v>
      </c>
      <c r="D283" s="13" t="str">
        <f t="shared" si="3"/>
        <v>Error?</v>
      </c>
    </row>
    <row r="284" spans="1:4" x14ac:dyDescent="0.2">
      <c r="A284" s="54">
        <v>223</v>
      </c>
      <c r="B284" s="1221">
        <f>'Assets-Liab 5-6'!N23</f>
        <v>1464700</v>
      </c>
      <c r="C284" s="13" t="s">
        <v>653</v>
      </c>
      <c r="D284" s="13" t="str">
        <f t="shared" si="3"/>
        <v>Error?</v>
      </c>
    </row>
    <row r="285" spans="1:4" x14ac:dyDescent="0.2">
      <c r="A285" s="54">
        <v>224</v>
      </c>
      <c r="B285" s="1221">
        <f>'Assets-Liab 5-6'!N36</f>
        <v>1464700</v>
      </c>
      <c r="D285" s="13" t="str">
        <f t="shared" si="3"/>
        <v>Error?</v>
      </c>
    </row>
    <row r="286" spans="1:4" x14ac:dyDescent="0.2">
      <c r="A286" s="82">
        <v>225</v>
      </c>
      <c r="D286" s="13" t="str">
        <f t="shared" si="3"/>
        <v>OK</v>
      </c>
    </row>
    <row r="287" spans="1:4" x14ac:dyDescent="0.2">
      <c r="A287" s="54">
        <v>226</v>
      </c>
      <c r="B287" s="1221">
        <f>'Assets-Liab 5-6'!N37</f>
        <v>1464700</v>
      </c>
      <c r="C287" s="13" t="s">
        <v>653</v>
      </c>
      <c r="D287" s="13" t="str">
        <f t="shared" si="3"/>
        <v>Error?</v>
      </c>
    </row>
    <row r="288" spans="1:4" x14ac:dyDescent="0.2">
      <c r="A288" s="54">
        <v>227</v>
      </c>
      <c r="B288" s="1221">
        <f>'Assets-Liab 5-6'!N41</f>
        <v>1464700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831626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71066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1103391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86845</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86845</v>
      </c>
      <c r="C727" s="13" t="s">
        <v>653</v>
      </c>
      <c r="D727" s="13" t="str">
        <f t="shared" si="10"/>
        <v>Error?</v>
      </c>
    </row>
    <row r="728" spans="1:4" x14ac:dyDescent="0.2">
      <c r="A728" s="54">
        <v>667</v>
      </c>
      <c r="B728" s="1221">
        <f>'Expenditures 15-22'!C44</f>
        <v>600</v>
      </c>
      <c r="D728" s="13" t="str">
        <f t="shared" si="10"/>
        <v>Error?</v>
      </c>
    </row>
    <row r="729" spans="1:4" x14ac:dyDescent="0.2">
      <c r="A729" s="54">
        <v>668</v>
      </c>
      <c r="B729" s="1221">
        <f>'Expenditures 15-22'!C45</f>
        <v>15927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16527</v>
      </c>
      <c r="C731" s="13" t="s">
        <v>653</v>
      </c>
      <c r="D731" s="13" t="str">
        <f t="shared" si="10"/>
        <v>Error?</v>
      </c>
    </row>
    <row r="732" spans="1:4" x14ac:dyDescent="0.2">
      <c r="A732" s="54">
        <v>671</v>
      </c>
      <c r="B732" s="1221">
        <f>'Expenditures 15-22'!C49</f>
        <v>9350</v>
      </c>
      <c r="D732" s="13" t="str">
        <f t="shared" si="10"/>
        <v>Error?</v>
      </c>
    </row>
    <row r="733" spans="1:4" x14ac:dyDescent="0.2">
      <c r="A733" s="54">
        <v>672</v>
      </c>
      <c r="B733" s="1221">
        <f>'Expenditures 15-22'!C50</f>
        <v>62615</v>
      </c>
      <c r="D733" s="13" t="str">
        <f t="shared" si="10"/>
        <v>Error?</v>
      </c>
    </row>
    <row r="734" spans="1:4" x14ac:dyDescent="0.2">
      <c r="A734" s="54">
        <v>673</v>
      </c>
      <c r="B734" s="1221">
        <f>'Expenditures 15-22'!C53</f>
        <v>71965</v>
      </c>
      <c r="C734" s="13" t="s">
        <v>653</v>
      </c>
      <c r="D734" s="13" t="str">
        <f t="shared" si="10"/>
        <v>Error?</v>
      </c>
    </row>
    <row r="735" spans="1:4" x14ac:dyDescent="0.2">
      <c r="A735" s="54">
        <v>674</v>
      </c>
      <c r="B735" s="1221">
        <f>'Expenditures 15-22'!C55</f>
        <v>189801</v>
      </c>
      <c r="D735" s="13" t="str">
        <f t="shared" si="10"/>
        <v>Error?</v>
      </c>
    </row>
    <row r="736" spans="1:4" x14ac:dyDescent="0.2">
      <c r="A736" s="54">
        <v>675</v>
      </c>
      <c r="B736" s="1221">
        <f>'Expenditures 15-22'!C56</f>
        <v>37029</v>
      </c>
      <c r="D736" s="13" t="str">
        <f t="shared" si="10"/>
        <v>Error?</v>
      </c>
    </row>
    <row r="737" spans="1:4" x14ac:dyDescent="0.2">
      <c r="A737" s="54">
        <v>676</v>
      </c>
      <c r="B737" s="1221">
        <f>'Expenditures 15-22'!C57</f>
        <v>226830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43525</v>
      </c>
      <c r="D739" s="13" t="str">
        <f t="shared" si="10"/>
        <v>Error?</v>
      </c>
    </row>
    <row r="740" spans="1:4" x14ac:dyDescent="0.2">
      <c r="A740" s="54">
        <v>679</v>
      </c>
      <c r="B740" s="1221">
        <f>'Expenditures 15-22'!C61</f>
        <v>160647</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51952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256124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35266</v>
      </c>
      <c r="D751" s="13" t="str">
        <f t="shared" si="10"/>
        <v>Error?</v>
      </c>
    </row>
    <row r="752" spans="1:4" x14ac:dyDescent="0.2">
      <c r="A752" s="82">
        <v>691</v>
      </c>
      <c r="D752" s="13" t="str">
        <f t="shared" si="10"/>
        <v>OK</v>
      </c>
    </row>
    <row r="753" spans="1:4" x14ac:dyDescent="0.2">
      <c r="A753" s="54">
        <v>692</v>
      </c>
      <c r="B753" s="1221">
        <f>'Expenditures 15-22'!C72</f>
        <v>35266</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693557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1796948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127086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717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161581</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19844</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19844</v>
      </c>
      <c r="C785" s="13" t="s">
        <v>653</v>
      </c>
      <c r="D785" s="13" t="str">
        <f t="shared" si="11"/>
        <v>Error?</v>
      </c>
    </row>
    <row r="786" spans="1:4" x14ac:dyDescent="0.2">
      <c r="A786" s="54">
        <v>725</v>
      </c>
      <c r="B786" s="1221">
        <f>'Expenditures 15-22'!D44</f>
        <v>11243</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11243</v>
      </c>
      <c r="C789" s="13" t="s">
        <v>653</v>
      </c>
      <c r="D789" s="13" t="str">
        <f t="shared" si="11"/>
        <v>Error?</v>
      </c>
    </row>
    <row r="790" spans="1:4" x14ac:dyDescent="0.2">
      <c r="A790" s="54">
        <v>729</v>
      </c>
      <c r="B790" s="1221">
        <f>'Expenditures 15-22'!D49</f>
        <v>529</v>
      </c>
      <c r="D790" s="13" t="str">
        <f t="shared" si="11"/>
        <v>Error?</v>
      </c>
    </row>
    <row r="791" spans="1:4" x14ac:dyDescent="0.2">
      <c r="A791" s="54">
        <v>730</v>
      </c>
      <c r="B791" s="1221">
        <f>'Expenditures 15-22'!D50</f>
        <v>13974</v>
      </c>
      <c r="D791" s="13" t="str">
        <f t="shared" si="11"/>
        <v>Error?</v>
      </c>
    </row>
    <row r="792" spans="1:4" x14ac:dyDescent="0.2">
      <c r="A792" s="54">
        <v>731</v>
      </c>
      <c r="B792" s="1221">
        <f>'Expenditures 15-22'!D53</f>
        <v>14503</v>
      </c>
      <c r="C792" s="13" t="s">
        <v>653</v>
      </c>
      <c r="D792" s="13" t="str">
        <f t="shared" si="11"/>
        <v>Error?</v>
      </c>
    </row>
    <row r="793" spans="1:4" x14ac:dyDescent="0.2">
      <c r="A793" s="54">
        <v>732</v>
      </c>
      <c r="B793" s="1221">
        <f>'Expenditures 15-22'!D55</f>
        <v>69349</v>
      </c>
      <c r="D793" s="13" t="str">
        <f t="shared" si="11"/>
        <v>Error?</v>
      </c>
    </row>
    <row r="794" spans="1:4" x14ac:dyDescent="0.2">
      <c r="A794" s="54">
        <v>733</v>
      </c>
      <c r="B794" s="1221">
        <f>'Expenditures 15-22'!D56</f>
        <v>16411</v>
      </c>
      <c r="D794" s="13" t="str">
        <f t="shared" si="11"/>
        <v>Error?</v>
      </c>
    </row>
    <row r="795" spans="1:4" x14ac:dyDescent="0.2">
      <c r="A795" s="54">
        <v>734</v>
      </c>
      <c r="B795" s="1221">
        <f>'Expenditures 15-22'!D57</f>
        <v>85760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7008</v>
      </c>
      <c r="D797" s="13" t="str">
        <f t="shared" si="11"/>
        <v>Error?</v>
      </c>
    </row>
    <row r="798" spans="1:4" x14ac:dyDescent="0.2">
      <c r="A798" s="54">
        <v>737</v>
      </c>
      <c r="B798" s="1221">
        <f>'Expenditures 15-22'!D61</f>
        <v>33584</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147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40739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6976</v>
      </c>
      <c r="D809" s="13" t="str">
        <f t="shared" si="11"/>
        <v>Error?</v>
      </c>
    </row>
    <row r="810" spans="1:4" x14ac:dyDescent="0.2">
      <c r="A810" s="82">
        <v>749</v>
      </c>
      <c r="D810" s="13" t="str">
        <f t="shared" si="11"/>
        <v>OK</v>
      </c>
    </row>
    <row r="811" spans="1:4" x14ac:dyDescent="0.2">
      <c r="A811" s="54">
        <v>750</v>
      </c>
      <c r="B811" s="1221">
        <f>'Expenditures 15-22'!D72</f>
        <v>6976</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179065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340646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57213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11698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69039</v>
      </c>
      <c r="C836" s="13" t="s">
        <v>653</v>
      </c>
      <c r="D836" s="13" t="str">
        <f t="shared" si="12"/>
        <v>Error?</v>
      </c>
    </row>
    <row r="837" spans="1:4" x14ac:dyDescent="0.2">
      <c r="A837" s="54">
        <v>776</v>
      </c>
      <c r="B837" s="1221">
        <f>'Expenditures 15-22'!E36</f>
        <v>28129</v>
      </c>
      <c r="D837" s="13" t="str">
        <f t="shared" si="12"/>
        <v>Error?</v>
      </c>
    </row>
    <row r="838" spans="1:4" x14ac:dyDescent="0.2">
      <c r="A838" s="54">
        <v>777</v>
      </c>
      <c r="B838" s="1221">
        <f>'Expenditures 15-22'!E37</f>
        <v>592</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41714</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70435</v>
      </c>
      <c r="C843" s="13" t="s">
        <v>653</v>
      </c>
      <c r="D843" s="13" t="str">
        <f t="shared" si="12"/>
        <v>Error?</v>
      </c>
    </row>
    <row r="844" spans="1:4" x14ac:dyDescent="0.2">
      <c r="A844" s="54">
        <v>783</v>
      </c>
      <c r="B844" s="1221">
        <f>'Expenditures 15-22'!E44</f>
        <v>10631</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1773</v>
      </c>
      <c r="D846" s="13" t="str">
        <f t="shared" si="12"/>
        <v>Error?</v>
      </c>
    </row>
    <row r="847" spans="1:4" x14ac:dyDescent="0.2">
      <c r="A847" s="54">
        <v>786</v>
      </c>
      <c r="B847" s="1221">
        <f>'Expenditures 15-22'!E47</f>
        <v>12404</v>
      </c>
      <c r="C847" s="13" t="s">
        <v>653</v>
      </c>
      <c r="D847" s="13" t="str">
        <f t="shared" si="12"/>
        <v>Error?</v>
      </c>
    </row>
    <row r="848" spans="1:4" x14ac:dyDescent="0.2">
      <c r="A848" s="54">
        <v>787</v>
      </c>
      <c r="B848" s="1221">
        <f>'Expenditures 15-22'!E49</f>
        <v>11548</v>
      </c>
      <c r="D848" s="13" t="str">
        <f t="shared" si="12"/>
        <v>Error?</v>
      </c>
    </row>
    <row r="849" spans="1:4" x14ac:dyDescent="0.2">
      <c r="A849" s="54">
        <v>788</v>
      </c>
      <c r="B849" s="1221">
        <f>'Expenditures 15-22'!E50</f>
        <v>3204</v>
      </c>
      <c r="D849" s="13" t="str">
        <f t="shared" si="12"/>
        <v>Error?</v>
      </c>
    </row>
    <row r="850" spans="1:4" x14ac:dyDescent="0.2">
      <c r="A850" s="54">
        <v>789</v>
      </c>
      <c r="B850" s="1221">
        <f>'Expenditures 15-22'!E53</f>
        <v>14752</v>
      </c>
      <c r="C850" s="13" t="s">
        <v>653</v>
      </c>
      <c r="D850" s="13" t="str">
        <f t="shared" si="12"/>
        <v>Error?</v>
      </c>
    </row>
    <row r="851" spans="1:4" x14ac:dyDescent="0.2">
      <c r="A851" s="54">
        <v>790</v>
      </c>
      <c r="B851" s="1221">
        <f>'Expenditures 15-22'!E55</f>
        <v>17970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17970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4070</v>
      </c>
      <c r="D855" s="13" t="str">
        <f t="shared" si="12"/>
        <v>Error?</v>
      </c>
    </row>
    <row r="856" spans="1:4" x14ac:dyDescent="0.2">
      <c r="A856" s="54">
        <v>795</v>
      </c>
      <c r="B856" s="1221">
        <f>'Expenditures 15-22'!E61</f>
        <v>11104</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128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15302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28502</v>
      </c>
      <c r="D867" s="13" t="str">
        <f t="shared" si="12"/>
        <v>Error?</v>
      </c>
    </row>
    <row r="868" spans="1:4" x14ac:dyDescent="0.2">
      <c r="A868" s="82">
        <v>807</v>
      </c>
      <c r="D868" s="13" t="str">
        <f t="shared" si="12"/>
        <v>OK</v>
      </c>
    </row>
    <row r="869" spans="1:4" x14ac:dyDescent="0.2">
      <c r="A869" s="54">
        <v>808</v>
      </c>
      <c r="B869" s="1221">
        <f>'Expenditures 15-22'!E72</f>
        <v>28502</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159365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228404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53031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14291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71437</v>
      </c>
      <c r="C894" s="13" t="s">
        <v>653</v>
      </c>
      <c r="D894" s="13" t="str">
        <f t="shared" si="12"/>
        <v>Error?</v>
      </c>
    </row>
    <row r="895" spans="1:4" x14ac:dyDescent="0.2">
      <c r="A895" s="54">
        <v>834</v>
      </c>
      <c r="B895" s="1221">
        <f>'Expenditures 15-22'!F36</f>
        <v>760</v>
      </c>
      <c r="D895" s="13" t="str">
        <f t="shared" ref="D895:D958" si="13">IF(ISBLANK(B895),"OK",IF(A895-B895=0,"OK","Error?"))</f>
        <v>Error?</v>
      </c>
    </row>
    <row r="896" spans="1:4" x14ac:dyDescent="0.2">
      <c r="A896" s="54">
        <v>835</v>
      </c>
      <c r="B896" s="1221">
        <f>'Expenditures 15-22'!F37</f>
        <v>579</v>
      </c>
      <c r="D896" s="13" t="str">
        <f t="shared" si="13"/>
        <v>Error?</v>
      </c>
    </row>
    <row r="897" spans="1:4" x14ac:dyDescent="0.2">
      <c r="A897" s="54">
        <v>836</v>
      </c>
      <c r="B897" s="1221">
        <f>'Expenditures 15-22'!F38</f>
        <v>48</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1387</v>
      </c>
      <c r="C901" s="13" t="s">
        <v>653</v>
      </c>
      <c r="D901" s="13" t="str">
        <f t="shared" si="13"/>
        <v>Error?</v>
      </c>
    </row>
    <row r="902" spans="1:4" x14ac:dyDescent="0.2">
      <c r="A902" s="54">
        <v>841</v>
      </c>
      <c r="B902" s="1221">
        <f>'Expenditures 15-22'!F44</f>
        <v>600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600</v>
      </c>
      <c r="C905" s="13" t="s">
        <v>653</v>
      </c>
      <c r="D905" s="13" t="str">
        <f t="shared" si="13"/>
        <v>Error?</v>
      </c>
    </row>
    <row r="906" spans="1:4" x14ac:dyDescent="0.2">
      <c r="A906" s="54">
        <v>845</v>
      </c>
      <c r="B906" s="1221">
        <f>'Expenditures 15-22'!F49</f>
        <v>8064</v>
      </c>
      <c r="D906" s="13" t="str">
        <f t="shared" si="13"/>
        <v>Error?</v>
      </c>
    </row>
    <row r="907" spans="1:4" x14ac:dyDescent="0.2">
      <c r="A907" s="54">
        <v>846</v>
      </c>
      <c r="B907" s="1221">
        <f>'Expenditures 15-22'!F50</f>
        <v>294</v>
      </c>
      <c r="D907" s="13" t="str">
        <f t="shared" si="13"/>
        <v>Error?</v>
      </c>
    </row>
    <row r="908" spans="1:4" x14ac:dyDescent="0.2">
      <c r="A908" s="54">
        <v>847</v>
      </c>
      <c r="B908" s="1221">
        <f>'Expenditures 15-22'!F53</f>
        <v>8358</v>
      </c>
      <c r="C908" s="13" t="s">
        <v>653</v>
      </c>
      <c r="D908" s="13" t="str">
        <f t="shared" si="13"/>
        <v>Error?</v>
      </c>
    </row>
    <row r="909" spans="1:4" x14ac:dyDescent="0.2">
      <c r="A909" s="54">
        <v>848</v>
      </c>
      <c r="B909" s="1221">
        <f>'Expenditures 15-22'!F55</f>
        <v>1501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1501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1580</v>
      </c>
      <c r="D913" s="13" t="str">
        <f t="shared" si="13"/>
        <v>Error?</v>
      </c>
    </row>
    <row r="914" spans="1:4" x14ac:dyDescent="0.2">
      <c r="A914" s="54">
        <v>853</v>
      </c>
      <c r="B914" s="1221">
        <f>'Expenditures 15-22'!F61</f>
        <v>51440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75502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128522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450</v>
      </c>
      <c r="D925" s="13" t="str">
        <f t="shared" si="13"/>
        <v>Error?</v>
      </c>
    </row>
    <row r="926" spans="1:4" x14ac:dyDescent="0.2">
      <c r="A926" s="82">
        <v>865</v>
      </c>
      <c r="D926" s="13" t="str">
        <f t="shared" si="13"/>
        <v>OK</v>
      </c>
    </row>
    <row r="927" spans="1:4" x14ac:dyDescent="0.2">
      <c r="A927" s="54">
        <v>866</v>
      </c>
      <c r="B927" s="1221">
        <f>'Expenditures 15-22'!F72</f>
        <v>450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140818</v>
      </c>
      <c r="C929" s="13" t="s">
        <v>653</v>
      </c>
      <c r="D929" s="13" t="str">
        <f t="shared" si="13"/>
        <v>Error?</v>
      </c>
    </row>
    <row r="930" spans="1:4" x14ac:dyDescent="0.2">
      <c r="A930" s="54">
        <v>869</v>
      </c>
      <c r="B930" s="1221">
        <f>'Expenditures 15-22'!F75</f>
        <v>2709</v>
      </c>
      <c r="D930" s="13" t="str">
        <f t="shared" si="13"/>
        <v>Error?</v>
      </c>
    </row>
    <row r="931" spans="1:4" x14ac:dyDescent="0.2">
      <c r="A931" s="54">
        <v>870</v>
      </c>
      <c r="B931" s="1221">
        <f>'Expenditures 15-22'!F114</f>
        <v>214964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17993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17993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17993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6946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6946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785</v>
      </c>
      <c r="D1023" s="13" t="str">
        <f t="shared" ref="D1023:D1086" si="15">IF(ISBLANK(B1023),"OK",IF(A1023-B1023=0,"OK","Error?"))</f>
        <v>Error?</v>
      </c>
    </row>
    <row r="1024" spans="1:4" x14ac:dyDescent="0.2">
      <c r="A1024" s="54">
        <v>963</v>
      </c>
      <c r="B1024" s="1221">
        <f>'Expenditures 15-22'!H53</f>
        <v>785</v>
      </c>
      <c r="C1024" s="13" t="s">
        <v>653</v>
      </c>
      <c r="D1024" s="13" t="str">
        <f t="shared" si="15"/>
        <v>Error?</v>
      </c>
    </row>
    <row r="1025" spans="1:4" x14ac:dyDescent="0.2">
      <c r="A1025" s="54">
        <v>964</v>
      </c>
      <c r="B1025" s="1221">
        <f>'Expenditures 15-22'!H55</f>
        <v>375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375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4673</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604</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5277</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6437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244154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257537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1086949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106062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1431731</v>
      </c>
      <c r="C1108" s="13" t="s">
        <v>653</v>
      </c>
      <c r="D1108" s="13" t="str">
        <f t="shared" si="16"/>
        <v>Error?</v>
      </c>
    </row>
    <row r="1109" spans="1:4" x14ac:dyDescent="0.2">
      <c r="A1109" s="54">
        <v>1048</v>
      </c>
      <c r="B1109" s="1221">
        <f>'Expenditures 15-22'!K36</f>
        <v>28889</v>
      </c>
      <c r="C1109" s="13" t="s">
        <v>653</v>
      </c>
      <c r="D1109" s="13" t="str">
        <f t="shared" si="16"/>
        <v>Error?</v>
      </c>
    </row>
    <row r="1110" spans="1:4" x14ac:dyDescent="0.2">
      <c r="A1110" s="54">
        <v>1049</v>
      </c>
      <c r="B1110" s="1221">
        <f>'Expenditures 15-22'!K37</f>
        <v>108517</v>
      </c>
      <c r="C1110" s="13" t="s">
        <v>653</v>
      </c>
      <c r="D1110" s="13" t="str">
        <f t="shared" si="16"/>
        <v>Error?</v>
      </c>
    </row>
    <row r="1111" spans="1:4" x14ac:dyDescent="0.2">
      <c r="A1111" s="54">
        <v>1050</v>
      </c>
      <c r="B1111" s="1221">
        <f>'Expenditures 15-22'!K38</f>
        <v>48</v>
      </c>
      <c r="C1111" s="13" t="s">
        <v>653</v>
      </c>
      <c r="D1111" s="13" t="str">
        <f t="shared" si="16"/>
        <v>Error?</v>
      </c>
    </row>
    <row r="1112" spans="1:4" x14ac:dyDescent="0.2">
      <c r="A1112" s="54">
        <v>1051</v>
      </c>
      <c r="B1112" s="1221">
        <f>'Expenditures 15-22'!K39</f>
        <v>41714</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179168</v>
      </c>
      <c r="C1115" s="13" t="s">
        <v>653</v>
      </c>
      <c r="D1115" s="13" t="str">
        <f t="shared" si="16"/>
        <v>Error?</v>
      </c>
    </row>
    <row r="1116" spans="1:4" x14ac:dyDescent="0.2">
      <c r="A1116" s="54">
        <v>1055</v>
      </c>
      <c r="B1116" s="1221">
        <f>'Expenditures 15-22'!K44</f>
        <v>23074</v>
      </c>
      <c r="C1116" s="13" t="s">
        <v>653</v>
      </c>
      <c r="D1116" s="13" t="str">
        <f t="shared" si="16"/>
        <v>Error?</v>
      </c>
    </row>
    <row r="1117" spans="1:4" x14ac:dyDescent="0.2">
      <c r="A1117" s="54">
        <v>1056</v>
      </c>
      <c r="B1117" s="1221">
        <f>'Expenditures 15-22'!K45</f>
        <v>15927</v>
      </c>
      <c r="C1117" s="13" t="s">
        <v>653</v>
      </c>
      <c r="D1117" s="13" t="str">
        <f t="shared" si="16"/>
        <v>Error?</v>
      </c>
    </row>
    <row r="1118" spans="1:4" x14ac:dyDescent="0.2">
      <c r="A1118" s="54">
        <v>1057</v>
      </c>
      <c r="B1118" s="1221">
        <f>'Expenditures 15-22'!K46</f>
        <v>1773</v>
      </c>
      <c r="C1118" s="13" t="s">
        <v>653</v>
      </c>
      <c r="D1118" s="13" t="str">
        <f t="shared" si="16"/>
        <v>Error?</v>
      </c>
    </row>
    <row r="1119" spans="1:4" x14ac:dyDescent="0.2">
      <c r="A1119" s="54">
        <v>1058</v>
      </c>
      <c r="B1119" s="1221">
        <f>'Expenditures 15-22'!K47</f>
        <v>40774</v>
      </c>
      <c r="C1119" s="13" t="s">
        <v>653</v>
      </c>
      <c r="D1119" s="13" t="str">
        <f t="shared" si="16"/>
        <v>Error?</v>
      </c>
    </row>
    <row r="1120" spans="1:4" x14ac:dyDescent="0.2">
      <c r="A1120" s="54">
        <v>1059</v>
      </c>
      <c r="B1120" s="1221">
        <f>'Expenditures 15-22'!K49</f>
        <v>29491</v>
      </c>
      <c r="C1120" s="13" t="s">
        <v>653</v>
      </c>
      <c r="D1120" s="13" t="str">
        <f t="shared" si="16"/>
        <v>Error?</v>
      </c>
    </row>
    <row r="1121" spans="1:4" x14ac:dyDescent="0.2">
      <c r="A1121" s="54">
        <v>1060</v>
      </c>
      <c r="B1121" s="1221">
        <f>'Expenditures 15-22'!K50</f>
        <v>80872</v>
      </c>
      <c r="C1121" s="13" t="s">
        <v>653</v>
      </c>
      <c r="D1121" s="13" t="str">
        <f t="shared" si="16"/>
        <v>Error?</v>
      </c>
    </row>
    <row r="1122" spans="1:4" x14ac:dyDescent="0.2">
      <c r="A1122" s="54">
        <v>1061</v>
      </c>
      <c r="B1122" s="1221">
        <f>'Expenditures 15-22'!K53</f>
        <v>110363</v>
      </c>
      <c r="C1122" s="13" t="s">
        <v>653</v>
      </c>
      <c r="D1122" s="13" t="str">
        <f t="shared" si="16"/>
        <v>Error?</v>
      </c>
    </row>
    <row r="1123" spans="1:4" x14ac:dyDescent="0.2">
      <c r="A1123" s="54">
        <v>1062</v>
      </c>
      <c r="B1123" s="1221">
        <f>'Expenditures 15-22'!K55</f>
        <v>279654</v>
      </c>
      <c r="C1123" s="13" t="s">
        <v>653</v>
      </c>
      <c r="D1123" s="13" t="str">
        <f t="shared" si="16"/>
        <v>Error?</v>
      </c>
    </row>
    <row r="1124" spans="1:4" x14ac:dyDescent="0.2">
      <c r="A1124" s="54">
        <v>1063</v>
      </c>
      <c r="B1124" s="1221">
        <f>'Expenditures 15-22'!K56</f>
        <v>53440</v>
      </c>
      <c r="C1124" s="13" t="s">
        <v>653</v>
      </c>
      <c r="D1124" s="13" t="str">
        <f t="shared" si="16"/>
        <v>Error?</v>
      </c>
    </row>
    <row r="1125" spans="1:4" x14ac:dyDescent="0.2">
      <c r="A1125" s="54">
        <v>1064</v>
      </c>
      <c r="B1125" s="1221">
        <f>'Expenditures 15-22'!K57</f>
        <v>333094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56183</v>
      </c>
      <c r="C1127" s="13" t="s">
        <v>653</v>
      </c>
      <c r="D1127" s="13" t="str">
        <f t="shared" si="16"/>
        <v>Error?</v>
      </c>
    </row>
    <row r="1128" spans="1:4" x14ac:dyDescent="0.2">
      <c r="A1128" s="54">
        <v>1067</v>
      </c>
      <c r="B1128" s="1221">
        <f>'Expenditures 15-22'!K61</f>
        <v>261448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134718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452349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71194</v>
      </c>
      <c r="C1139" s="13" t="s">
        <v>653</v>
      </c>
      <c r="D1139" s="13" t="str">
        <f t="shared" si="16"/>
        <v>Error?</v>
      </c>
    </row>
    <row r="1140" spans="1:4" x14ac:dyDescent="0.2">
      <c r="A1140" s="82">
        <v>1079</v>
      </c>
      <c r="D1140" s="13" t="str">
        <f t="shared" si="16"/>
        <v>OK</v>
      </c>
    </row>
    <row r="1141" spans="1:4" x14ac:dyDescent="0.2">
      <c r="A1141" s="54">
        <v>1080</v>
      </c>
      <c r="B1141" s="1221">
        <f>'Expenditures 15-22'!K72</f>
        <v>71194</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1186942</v>
      </c>
      <c r="C1143" s="13" t="s">
        <v>653</v>
      </c>
      <c r="D1143" s="13" t="str">
        <f t="shared" si="16"/>
        <v>Error?</v>
      </c>
    </row>
    <row r="1144" spans="1:4" x14ac:dyDescent="0.2">
      <c r="A1144" s="54">
        <v>1083</v>
      </c>
      <c r="B1144" s="1221">
        <f>'Expenditures 15-22'!K75</f>
        <v>2709</v>
      </c>
      <c r="C1144" s="13" t="s">
        <v>653</v>
      </c>
      <c r="D1144" s="13" t="str">
        <f t="shared" si="16"/>
        <v>Error?</v>
      </c>
    </row>
    <row r="1145" spans="1:4" x14ac:dyDescent="0.2">
      <c r="A1145" s="54">
        <v>1084</v>
      </c>
      <c r="B1145" s="1221">
        <f>'Expenditures 15-22'!K102</f>
        <v>244154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2865536</v>
      </c>
      <c r="C1152" s="13" t="s">
        <v>653</v>
      </c>
      <c r="D1152" s="13" t="str">
        <f t="shared" si="17"/>
        <v>Error?</v>
      </c>
    </row>
    <row r="1153" spans="1:4" x14ac:dyDescent="0.2">
      <c r="A1153" s="54">
        <v>1092</v>
      </c>
      <c r="B1153" s="1221">
        <f>'Expenditures 15-22'!K115</f>
        <v>-38162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128574</v>
      </c>
      <c r="D1237" s="13" t="str">
        <f t="shared" si="18"/>
        <v>Error?</v>
      </c>
    </row>
    <row r="1238" spans="1:4" x14ac:dyDescent="0.2">
      <c r="A1238" s="82">
        <v>1177</v>
      </c>
      <c r="D1238" s="13" t="str">
        <f t="shared" si="18"/>
        <v>OK</v>
      </c>
    </row>
    <row r="1239" spans="1:4" x14ac:dyDescent="0.2">
      <c r="A1239" s="54">
        <v>1178</v>
      </c>
      <c r="B1239" s="1221">
        <f>'Expenditures 15-22'!E127</f>
        <v>128574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128574</v>
      </c>
      <c r="C1241" s="13" t="s">
        <v>653</v>
      </c>
      <c r="D1241" s="13" t="str">
        <f t="shared" si="18"/>
        <v>Error?</v>
      </c>
    </row>
    <row r="1242" spans="1:4" x14ac:dyDescent="0.2">
      <c r="A1242" s="54">
        <v>1181</v>
      </c>
      <c r="B1242" s="1221">
        <f>'Expenditures 15-22'!E150</f>
        <v>128574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15684</v>
      </c>
      <c r="D1245" s="13" t="str">
        <f t="shared" si="18"/>
        <v>Error?</v>
      </c>
    </row>
    <row r="1246" spans="1:4" x14ac:dyDescent="0.2">
      <c r="A1246" s="82">
        <v>1185</v>
      </c>
      <c r="D1246" s="13" t="str">
        <f t="shared" si="18"/>
        <v>OK</v>
      </c>
    </row>
    <row r="1247" spans="1:4" x14ac:dyDescent="0.2">
      <c r="A1247" s="54">
        <v>1186</v>
      </c>
      <c r="B1247" s="1221">
        <f>'Expenditures 15-22'!F127</f>
        <v>15684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15684</v>
      </c>
      <c r="C1249" s="13" t="s">
        <v>653</v>
      </c>
      <c r="D1249" s="13" t="str">
        <f t="shared" si="18"/>
        <v>Error?</v>
      </c>
    </row>
    <row r="1250" spans="1:4" x14ac:dyDescent="0.2">
      <c r="A1250" s="54">
        <v>1189</v>
      </c>
      <c r="B1250" s="1221">
        <f>'Expenditures 15-22'!F150</f>
        <v>15684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11806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11806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11806</v>
      </c>
      <c r="C1258" s="13" t="s">
        <v>653</v>
      </c>
      <c r="D1258" s="13" t="str">
        <f t="shared" si="18"/>
        <v>Error?</v>
      </c>
    </row>
    <row r="1259" spans="1:4" x14ac:dyDescent="0.2">
      <c r="A1259" s="54">
        <v>1198</v>
      </c>
      <c r="B1259" s="1221">
        <f>'Expenditures 15-22'!G150</f>
        <v>11806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156064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156064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156064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156064</v>
      </c>
      <c r="C1288" s="13" t="s">
        <v>653</v>
      </c>
      <c r="D1288" s="13" t="str">
        <f t="shared" si="19"/>
        <v>Error?</v>
      </c>
    </row>
    <row r="1289" spans="1:4" x14ac:dyDescent="0.2">
      <c r="A1289" s="54">
        <v>1228</v>
      </c>
      <c r="B1289" s="1221">
        <f>'Expenditures 15-22'!K151</f>
        <v>-16705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62083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140300</v>
      </c>
      <c r="D1315" s="13" t="str">
        <f t="shared" si="19"/>
        <v>Error?</v>
      </c>
    </row>
    <row r="1316" spans="1:4" x14ac:dyDescent="0.2">
      <c r="A1316" s="54">
        <v>1255</v>
      </c>
      <c r="B1316" s="1221">
        <f>'Expenditures 15-22'!H165</f>
        <v>750</v>
      </c>
      <c r="D1316" s="13" t="str">
        <f t="shared" si="19"/>
        <v>Error?</v>
      </c>
    </row>
    <row r="1317" spans="1:4" x14ac:dyDescent="0.2">
      <c r="A1317" s="54">
        <v>1256</v>
      </c>
      <c r="B1317" s="1221">
        <f>'Expenditures 15-22'!H166</f>
        <v>203133</v>
      </c>
      <c r="C1317" s="13" t="s">
        <v>653</v>
      </c>
      <c r="D1317" s="13" t="str">
        <f t="shared" si="19"/>
        <v>Error?</v>
      </c>
    </row>
    <row r="1318" spans="1:4" x14ac:dyDescent="0.2">
      <c r="A1318" s="54">
        <v>1257</v>
      </c>
      <c r="B1318" s="1221">
        <f>'Expenditures 15-22'!H168</f>
        <v>203133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62083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140300</v>
      </c>
      <c r="C1329" s="13" t="s">
        <v>653</v>
      </c>
      <c r="D1329" s="13" t="str">
        <f t="shared" si="19"/>
        <v>Error?</v>
      </c>
    </row>
    <row r="1330" spans="1:4" x14ac:dyDescent="0.2">
      <c r="A1330" s="54">
        <v>1269</v>
      </c>
      <c r="B1330" s="1221">
        <f>'Expenditures 15-22'!K165</f>
        <v>750</v>
      </c>
      <c r="C1330" s="13" t="s">
        <v>653</v>
      </c>
      <c r="D1330" s="13" t="str">
        <f t="shared" si="19"/>
        <v>Error?</v>
      </c>
    </row>
    <row r="1331" spans="1:4" x14ac:dyDescent="0.2">
      <c r="A1331" s="54">
        <v>1270</v>
      </c>
      <c r="B1331" s="1221">
        <f>'Expenditures 15-22'!K166</f>
        <v>203133</v>
      </c>
      <c r="C1331" s="13" t="s">
        <v>653</v>
      </c>
      <c r="D1331" s="13" t="str">
        <f t="shared" si="19"/>
        <v>Error?</v>
      </c>
    </row>
    <row r="1332" spans="1:4" x14ac:dyDescent="0.2">
      <c r="A1332" s="54">
        <v>1271</v>
      </c>
      <c r="B1332" s="1221">
        <f>'Expenditures 15-22'!K168</f>
        <v>203133</v>
      </c>
      <c r="C1332" s="13" t="s">
        <v>653</v>
      </c>
      <c r="D1332" s="13" t="str">
        <f t="shared" si="19"/>
        <v>Error?</v>
      </c>
    </row>
    <row r="1333" spans="1:4" x14ac:dyDescent="0.2">
      <c r="A1333" s="54">
        <v>1272</v>
      </c>
      <c r="B1333" s="1221">
        <f>'Expenditures 15-22'!K169</f>
        <v>15350</v>
      </c>
      <c r="C1333" s="13" t="s">
        <v>653</v>
      </c>
      <c r="D1333" s="13" t="str">
        <f t="shared" si="19"/>
        <v>Error?</v>
      </c>
    </row>
    <row r="1334" spans="1:4" x14ac:dyDescent="0.2">
      <c r="A1334" s="82">
        <v>1273</v>
      </c>
      <c r="D1334" s="13" t="str">
        <f t="shared" si="19"/>
        <v>OK</v>
      </c>
    </row>
    <row r="1335" spans="1:4" x14ac:dyDescent="0.2">
      <c r="A1335" s="54">
        <v>1274</v>
      </c>
      <c r="B1335" s="1221">
        <f>'Expenditures 15-22'!C176</f>
        <v>33730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33730</v>
      </c>
      <c r="C1339" s="13" t="s">
        <v>653</v>
      </c>
      <c r="D1339" s="13" t="str">
        <f t="shared" si="19"/>
        <v>Error?</v>
      </c>
    </row>
    <row r="1340" spans="1:4" x14ac:dyDescent="0.2">
      <c r="A1340" s="54">
        <v>1279</v>
      </c>
      <c r="B1340" s="1221">
        <f>'Expenditures 15-22'!C204</f>
        <v>33730</v>
      </c>
      <c r="C1340" s="13" t="s">
        <v>653</v>
      </c>
      <c r="D1340" s="13" t="str">
        <f t="shared" si="19"/>
        <v>Error?</v>
      </c>
    </row>
    <row r="1341" spans="1:4" x14ac:dyDescent="0.2">
      <c r="A1341" s="54">
        <v>1280</v>
      </c>
      <c r="B1341" s="1221">
        <f>'Expenditures 15-22'!D176</f>
        <v>3325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3325</v>
      </c>
      <c r="C1345" s="13" t="s">
        <v>653</v>
      </c>
      <c r="D1345" s="13" t="str">
        <f t="shared" si="20"/>
        <v>Error?</v>
      </c>
    </row>
    <row r="1346" spans="1:4" x14ac:dyDescent="0.2">
      <c r="A1346" s="54">
        <v>1285</v>
      </c>
      <c r="B1346" s="1221">
        <f>'Expenditures 15-22'!D204</f>
        <v>3325</v>
      </c>
      <c r="C1346" s="13" t="s">
        <v>653</v>
      </c>
      <c r="D1346" s="13" t="str">
        <f t="shared" si="20"/>
        <v>Error?</v>
      </c>
    </row>
    <row r="1347" spans="1:4" x14ac:dyDescent="0.2">
      <c r="A1347" s="54">
        <v>1286</v>
      </c>
      <c r="B1347" s="1221">
        <f>'Expenditures 15-22'!E176</f>
        <v>407138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407138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407138</v>
      </c>
      <c r="C1353" s="13" t="s">
        <v>653</v>
      </c>
      <c r="D1353" s="13" t="str">
        <f t="shared" si="20"/>
        <v>Error?</v>
      </c>
    </row>
    <row r="1354" spans="1:4" x14ac:dyDescent="0.2">
      <c r="A1354" s="54">
        <v>1293</v>
      </c>
      <c r="B1354" s="1221">
        <f>'Expenditures 15-22'!F176</f>
        <v>1594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1594</v>
      </c>
      <c r="C1358" s="13" t="s">
        <v>653</v>
      </c>
      <c r="D1358" s="13" t="str">
        <f t="shared" si="20"/>
        <v>Error?</v>
      </c>
    </row>
    <row r="1359" spans="1:4" x14ac:dyDescent="0.2">
      <c r="A1359" s="54">
        <v>1298</v>
      </c>
      <c r="B1359" s="1221">
        <f>'Expenditures 15-22'!F204</f>
        <v>1594</v>
      </c>
      <c r="C1359" s="13" t="s">
        <v>653</v>
      </c>
      <c r="D1359" s="13" t="str">
        <f t="shared" si="20"/>
        <v>Error?</v>
      </c>
    </row>
    <row r="1360" spans="1:4" x14ac:dyDescent="0.2">
      <c r="A1360" s="54">
        <v>1299</v>
      </c>
      <c r="B1360" s="1221">
        <f>'Expenditures 15-22'!G176</f>
        <v>8118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8118</v>
      </c>
      <c r="C1364" s="13" t="s">
        <v>653</v>
      </c>
      <c r="D1364" s="13" t="str">
        <f t="shared" si="20"/>
        <v>Error?</v>
      </c>
    </row>
    <row r="1365" spans="1:4" x14ac:dyDescent="0.2">
      <c r="A1365" s="54">
        <v>1304</v>
      </c>
      <c r="B1365" s="1221">
        <f>'Expenditures 15-22'!G204</f>
        <v>8118</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453905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453905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453905</v>
      </c>
      <c r="C1388" s="13" t="s">
        <v>653</v>
      </c>
      <c r="D1388" s="13" t="str">
        <f t="shared" si="20"/>
        <v>Error?</v>
      </c>
    </row>
    <row r="1389" spans="1:4" x14ac:dyDescent="0.2">
      <c r="A1389" s="54">
        <v>1328</v>
      </c>
      <c r="B1389" s="1221">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2232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17875</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5681</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5681</v>
      </c>
      <c r="C1417" s="13" t="s">
        <v>653</v>
      </c>
      <c r="D1417" s="13" t="str">
        <f t="shared" si="21"/>
        <v>Error?</v>
      </c>
    </row>
    <row r="1418" spans="1:4" x14ac:dyDescent="0.2">
      <c r="A1418" s="54">
        <v>1357</v>
      </c>
      <c r="B1418" s="1221">
        <f>'Expenditures 15-22'!D234</f>
        <v>10</v>
      </c>
      <c r="D1418" s="13" t="str">
        <f t="shared" si="21"/>
        <v>Error?</v>
      </c>
    </row>
    <row r="1419" spans="1:4" x14ac:dyDescent="0.2">
      <c r="A1419" s="54">
        <v>1358</v>
      </c>
      <c r="B1419" s="1221">
        <f>'Expenditures 15-22'!D235</f>
        <v>2605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2615</v>
      </c>
      <c r="C1421" s="13" t="s">
        <v>653</v>
      </c>
      <c r="D1421" s="13" t="str">
        <f t="shared" si="21"/>
        <v>Error?</v>
      </c>
    </row>
    <row r="1422" spans="1:4" x14ac:dyDescent="0.2">
      <c r="A1422" s="54">
        <v>1361</v>
      </c>
      <c r="B1422" s="1221">
        <f>'Expenditures 15-22'!D239</f>
        <v>872</v>
      </c>
      <c r="D1422" s="13" t="str">
        <f t="shared" si="21"/>
        <v>Error?</v>
      </c>
    </row>
    <row r="1423" spans="1:4" x14ac:dyDescent="0.2">
      <c r="A1423" s="54">
        <v>1362</v>
      </c>
      <c r="B1423" s="1221">
        <f>'Expenditures 15-22'!D240</f>
        <v>908</v>
      </c>
      <c r="D1423" s="13" t="str">
        <f t="shared" si="21"/>
        <v>Error?</v>
      </c>
    </row>
    <row r="1424" spans="1:4" x14ac:dyDescent="0.2">
      <c r="A1424" s="54">
        <v>1363</v>
      </c>
      <c r="B1424" s="1221">
        <f>'Expenditures 15-22'!D251</f>
        <v>7327</v>
      </c>
      <c r="C1424" s="13" t="s">
        <v>653</v>
      </c>
      <c r="D1424" s="13" t="str">
        <f t="shared" si="21"/>
        <v>Error?</v>
      </c>
    </row>
    <row r="1425" spans="1:4" x14ac:dyDescent="0.2">
      <c r="A1425" s="54">
        <v>1364</v>
      </c>
      <c r="B1425" s="1221">
        <f>'Expenditures 15-22'!D253</f>
        <v>9103</v>
      </c>
      <c r="D1425" s="13" t="str">
        <f t="shared" si="21"/>
        <v>Error?</v>
      </c>
    </row>
    <row r="1426" spans="1:4" x14ac:dyDescent="0.2">
      <c r="A1426" s="54">
        <v>1365</v>
      </c>
      <c r="B1426" s="1221">
        <f>'Expenditures 15-22'!D254</f>
        <v>537</v>
      </c>
      <c r="D1426" s="13" t="str">
        <f t="shared" si="21"/>
        <v>Error?</v>
      </c>
    </row>
    <row r="1427" spans="1:4" x14ac:dyDescent="0.2">
      <c r="A1427" s="54">
        <v>1366</v>
      </c>
      <c r="B1427" s="1221">
        <f>'Expenditures 15-22'!D255</f>
        <v>9640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7114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25643</v>
      </c>
      <c r="D1431" s="13" t="str">
        <f t="shared" si="21"/>
        <v>Error?</v>
      </c>
    </row>
    <row r="1432" spans="1:4" x14ac:dyDescent="0.2">
      <c r="A1432" s="54">
        <v>1371</v>
      </c>
      <c r="B1432" s="1221">
        <f>'Expenditures 15-22'!D261</f>
        <v>4376</v>
      </c>
      <c r="D1432" s="13" t="str">
        <f t="shared" si="21"/>
        <v>Error?</v>
      </c>
    </row>
    <row r="1433" spans="1:4" x14ac:dyDescent="0.2">
      <c r="A1433" s="54">
        <v>1372</v>
      </c>
      <c r="B1433" s="1221">
        <f>'Expenditures 15-22'!D262</f>
        <v>8202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45335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5765</v>
      </c>
      <c r="D1442" s="13" t="str">
        <f t="shared" si="21"/>
        <v>Error?</v>
      </c>
    </row>
    <row r="1443" spans="1:4" x14ac:dyDescent="0.2">
      <c r="A1443" s="82">
        <v>1382</v>
      </c>
      <c r="D1443" s="13" t="str">
        <f t="shared" si="21"/>
        <v>OK</v>
      </c>
    </row>
    <row r="1444" spans="1:4" x14ac:dyDescent="0.2">
      <c r="A1444" s="54">
        <v>1383</v>
      </c>
      <c r="B1444" s="1221">
        <f>'Expenditures 15-22'!D271</f>
        <v>5765</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76363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94238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2232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17875</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5681</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5681</v>
      </c>
      <c r="C1481" s="13" t="s">
        <v>653</v>
      </c>
      <c r="D1481" s="13" t="str">
        <f t="shared" si="22"/>
        <v>Error?</v>
      </c>
    </row>
    <row r="1482" spans="1:4" x14ac:dyDescent="0.2">
      <c r="A1482" s="54">
        <v>1421</v>
      </c>
      <c r="B1482" s="1221">
        <f>'Expenditures 15-22'!K234</f>
        <v>10</v>
      </c>
      <c r="C1482" s="13" t="s">
        <v>653</v>
      </c>
      <c r="D1482" s="13" t="str">
        <f t="shared" si="22"/>
        <v>Error?</v>
      </c>
    </row>
    <row r="1483" spans="1:4" x14ac:dyDescent="0.2">
      <c r="A1483" s="54">
        <v>1422</v>
      </c>
      <c r="B1483" s="1221">
        <f>'Expenditures 15-22'!K235</f>
        <v>2605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2615</v>
      </c>
      <c r="C1485" s="13" t="s">
        <v>653</v>
      </c>
      <c r="D1485" s="13" t="str">
        <f t="shared" si="22"/>
        <v>Error?</v>
      </c>
    </row>
    <row r="1486" spans="1:4" x14ac:dyDescent="0.2">
      <c r="A1486" s="54">
        <v>1425</v>
      </c>
      <c r="B1486" s="1221">
        <f>'Expenditures 15-22'!K239</f>
        <v>872</v>
      </c>
      <c r="C1486" s="13" t="s">
        <v>653</v>
      </c>
      <c r="D1486" s="13" t="str">
        <f t="shared" si="22"/>
        <v>Error?</v>
      </c>
    </row>
    <row r="1487" spans="1:4" x14ac:dyDescent="0.2">
      <c r="A1487" s="54">
        <v>1426</v>
      </c>
      <c r="B1487" s="1221">
        <f>'Expenditures 15-22'!K240</f>
        <v>908</v>
      </c>
      <c r="C1487" s="13" t="s">
        <v>653</v>
      </c>
      <c r="D1487" s="13" t="str">
        <f t="shared" si="22"/>
        <v>Error?</v>
      </c>
    </row>
    <row r="1488" spans="1:4" x14ac:dyDescent="0.2">
      <c r="A1488" s="54">
        <v>1427</v>
      </c>
      <c r="B1488" s="1221">
        <f>'Expenditures 15-22'!K251</f>
        <v>7327</v>
      </c>
      <c r="C1488" s="13" t="s">
        <v>653</v>
      </c>
      <c r="D1488" s="13" t="str">
        <f t="shared" si="22"/>
        <v>Error?</v>
      </c>
    </row>
    <row r="1489" spans="1:4" x14ac:dyDescent="0.2">
      <c r="A1489" s="54">
        <v>1428</v>
      </c>
      <c r="B1489" s="1221">
        <f>'Expenditures 15-22'!K253</f>
        <v>9103</v>
      </c>
      <c r="C1489" s="13" t="s">
        <v>653</v>
      </c>
      <c r="D1489" s="13" t="str">
        <f t="shared" si="22"/>
        <v>Error?</v>
      </c>
    </row>
    <row r="1490" spans="1:4" x14ac:dyDescent="0.2">
      <c r="A1490" s="54">
        <v>1429</v>
      </c>
      <c r="B1490" s="1221">
        <f>'Expenditures 15-22'!K254</f>
        <v>537</v>
      </c>
      <c r="C1490" s="13" t="s">
        <v>653</v>
      </c>
      <c r="D1490" s="13" t="str">
        <f t="shared" si="22"/>
        <v>Error?</v>
      </c>
    </row>
    <row r="1491" spans="1:4" x14ac:dyDescent="0.2">
      <c r="A1491" s="54">
        <v>1430</v>
      </c>
      <c r="B1491" s="1221">
        <f>'Expenditures 15-22'!K255</f>
        <v>9640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7114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25643</v>
      </c>
      <c r="C1495" s="13" t="s">
        <v>653</v>
      </c>
      <c r="D1495" s="13" t="str">
        <f t="shared" si="22"/>
        <v>Error?</v>
      </c>
    </row>
    <row r="1496" spans="1:4" x14ac:dyDescent="0.2">
      <c r="A1496" s="54">
        <v>1435</v>
      </c>
      <c r="B1496" s="1221">
        <f>'Expenditures 15-22'!K261</f>
        <v>4376</v>
      </c>
      <c r="C1496" s="13" t="s">
        <v>653</v>
      </c>
      <c r="D1496" s="13" t="str">
        <f t="shared" si="22"/>
        <v>Error?</v>
      </c>
    </row>
    <row r="1497" spans="1:4" x14ac:dyDescent="0.2">
      <c r="A1497" s="54">
        <v>1436</v>
      </c>
      <c r="B1497" s="1221">
        <f>'Expenditures 15-22'!K262</f>
        <v>8202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45335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5765</v>
      </c>
      <c r="C1506" s="13" t="s">
        <v>653</v>
      </c>
      <c r="D1506" s="13" t="str">
        <f t="shared" si="22"/>
        <v>Error?</v>
      </c>
    </row>
    <row r="1507" spans="1:4" x14ac:dyDescent="0.2">
      <c r="A1507" s="82">
        <v>1446</v>
      </c>
      <c r="D1507" s="13" t="str">
        <f t="shared" si="22"/>
        <v>OK</v>
      </c>
    </row>
    <row r="1508" spans="1:4" x14ac:dyDescent="0.2">
      <c r="A1508" s="54">
        <v>1447</v>
      </c>
      <c r="B1508" s="1221">
        <f>'Expenditures 15-22'!K271</f>
        <v>5765</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76363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94238</v>
      </c>
      <c r="C1517" s="13" t="s">
        <v>653</v>
      </c>
      <c r="D1517" s="13" t="str">
        <f t="shared" si="22"/>
        <v>Error?</v>
      </c>
    </row>
    <row r="1518" spans="1:4" x14ac:dyDescent="0.2">
      <c r="A1518" s="54">
        <v>1457</v>
      </c>
      <c r="B1518" s="1221">
        <f>'Expenditures 15-22'!K289</f>
        <v>2050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458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4958044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4919882</v>
      </c>
      <c r="C1630" s="13" t="s">
        <v>653</v>
      </c>
      <c r="D1630" s="13" t="str">
        <f t="shared" si="24"/>
        <v>Error?</v>
      </c>
    </row>
    <row r="1631" spans="1:4" x14ac:dyDescent="0.2">
      <c r="A1631" s="54">
        <v>1570</v>
      </c>
      <c r="B1631" s="1221">
        <f>'Acct Summary 7-8'!D79</f>
        <v>22207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5502</v>
      </c>
      <c r="C1644" s="13" t="s">
        <v>653</v>
      </c>
      <c r="D1644" s="13" t="str">
        <f t="shared" si="24"/>
        <v>Error?</v>
      </c>
    </row>
    <row r="1645" spans="1:4" x14ac:dyDescent="0.2">
      <c r="A1645" s="54">
        <v>1584</v>
      </c>
      <c r="B1645" s="1221">
        <f>'Acct Summary 7-8'!E79</f>
        <v>109131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89849</v>
      </c>
      <c r="C1658" s="13" t="s">
        <v>653</v>
      </c>
      <c r="D1658" s="13" t="str">
        <f t="shared" si="24"/>
        <v>Error?</v>
      </c>
    </row>
    <row r="1659" spans="1:4" x14ac:dyDescent="0.2">
      <c r="A1659" s="54">
        <v>1598</v>
      </c>
      <c r="B1659" s="1221">
        <f>'Acct Summary 7-8'!F79</f>
        <v>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v>
      </c>
      <c r="C1672" s="13" t="s">
        <v>653</v>
      </c>
      <c r="D1672" s="13" t="str">
        <f t="shared" si="25"/>
        <v>Error?</v>
      </c>
    </row>
    <row r="1673" spans="1:4" x14ac:dyDescent="0.2">
      <c r="A1673" s="54">
        <v>1612</v>
      </c>
      <c r="B1673" s="1221">
        <f>'Acct Summary 7-8'!G79</f>
        <v>122429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124479</v>
      </c>
      <c r="C1686" s="13" t="s">
        <v>653</v>
      </c>
      <c r="D1686" s="13" t="str">
        <f t="shared" si="25"/>
        <v>Error?</v>
      </c>
    </row>
    <row r="1687" spans="1:4" x14ac:dyDescent="0.2">
      <c r="A1687" s="54">
        <v>1626</v>
      </c>
      <c r="B1687" s="1221">
        <f>'Acct Summary 7-8'!H79</f>
        <v>62207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62665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1176463</v>
      </c>
      <c r="C1744" s="13" t="s">
        <v>653</v>
      </c>
      <c r="D1744" s="13" t="str">
        <f t="shared" si="26"/>
        <v>Error?</v>
      </c>
    </row>
    <row r="1745" spans="1:5" x14ac:dyDescent="0.2">
      <c r="A1745" s="54">
        <v>1684</v>
      </c>
      <c r="B1745" s="1221">
        <f>'Tax Sched 24'!B5</f>
        <v>138735</v>
      </c>
      <c r="C1745" s="13" t="s">
        <v>653</v>
      </c>
      <c r="D1745" s="13" t="str">
        <f t="shared" si="26"/>
        <v>Error?</v>
      </c>
    </row>
    <row r="1746" spans="1:5" x14ac:dyDescent="0.2">
      <c r="A1746" s="54">
        <v>1685</v>
      </c>
      <c r="B1746" s="1221">
        <f>'Tax Sched 24'!B6</f>
        <v>218021</v>
      </c>
      <c r="C1746" s="13" t="s">
        <v>653</v>
      </c>
      <c r="D1746" s="13" t="str">
        <f t="shared" si="26"/>
        <v>Error?</v>
      </c>
    </row>
    <row r="1747" spans="1:5" x14ac:dyDescent="0.2">
      <c r="A1747" s="54">
        <v>1686</v>
      </c>
      <c r="B1747" s="1221">
        <f>'Tax Sched 24'!B7</f>
        <v>66592</v>
      </c>
      <c r="C1747" s="13" t="s">
        <v>653</v>
      </c>
      <c r="D1747" s="13" t="str">
        <f t="shared" si="26"/>
        <v>Error?</v>
      </c>
    </row>
    <row r="1748" spans="1:5" x14ac:dyDescent="0.2">
      <c r="A1748" s="54">
        <v>1687</v>
      </c>
      <c r="B1748" s="1221">
        <f>'Tax Sched 24'!B8</f>
        <v>44280</v>
      </c>
      <c r="C1748" s="13" t="s">
        <v>653</v>
      </c>
      <c r="D1748" s="13" t="str">
        <f t="shared" si="26"/>
        <v>Error?</v>
      </c>
    </row>
    <row r="1749" spans="1:5" x14ac:dyDescent="0.2">
      <c r="A1749" s="54">
        <v>1688</v>
      </c>
      <c r="B1749" s="1221">
        <f>'Tax Sched 24'!B10</f>
        <v>25868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196719</v>
      </c>
      <c r="C1752" s="13" t="s">
        <v>653</v>
      </c>
      <c r="D1752" s="13" t="str">
        <f t="shared" si="26"/>
        <v>Error?</v>
      </c>
    </row>
    <row r="1753" spans="1:5" x14ac:dyDescent="0.2">
      <c r="A1753" s="54">
        <v>1692</v>
      </c>
      <c r="B1753" s="1221">
        <f>'Tax Sched 24'!B12</f>
        <v>27747</v>
      </c>
      <c r="C1753" s="13" t="s">
        <v>653</v>
      </c>
      <c r="D1753" s="13" t="str">
        <f t="shared" si="26"/>
        <v>Error?</v>
      </c>
    </row>
    <row r="1754" spans="1:5" x14ac:dyDescent="0.2">
      <c r="A1754" s="54">
        <v>1693</v>
      </c>
      <c r="B1754" s="1221">
        <f>'Tax Sched 24'!B14</f>
        <v>11099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1977549</v>
      </c>
      <c r="C1759" s="13" t="s">
        <v>653</v>
      </c>
      <c r="D1759" s="13" t="str">
        <f t="shared" si="26"/>
        <v>Error?</v>
      </c>
    </row>
    <row r="1760" spans="1:5" x14ac:dyDescent="0.2">
      <c r="A1760" s="54">
        <v>1699</v>
      </c>
      <c r="B1760" s="1221">
        <f>'Tax Sched 24'!D4</f>
        <v>1176463</v>
      </c>
      <c r="C1760" s="13" t="s">
        <v>653</v>
      </c>
      <c r="D1760" s="13" t="str">
        <f t="shared" si="26"/>
        <v>Error?</v>
      </c>
    </row>
    <row r="1761" spans="1:5" x14ac:dyDescent="0.2">
      <c r="A1761" s="54">
        <v>1700</v>
      </c>
      <c r="B1761" s="1221">
        <f>'Tax Sched 24'!D5</f>
        <v>138735</v>
      </c>
      <c r="C1761" s="13" t="s">
        <v>653</v>
      </c>
      <c r="D1761" s="13" t="str">
        <f t="shared" si="26"/>
        <v>Error?</v>
      </c>
    </row>
    <row r="1762" spans="1:5" s="79" customFormat="1" x14ac:dyDescent="0.2">
      <c r="A1762" s="54">
        <v>1701</v>
      </c>
      <c r="B1762" s="1221">
        <f>'Tax Sched 24'!D6</f>
        <v>218021</v>
      </c>
      <c r="C1762" s="13" t="s">
        <v>653</v>
      </c>
      <c r="D1762" s="13" t="str">
        <f t="shared" si="26"/>
        <v>Error?</v>
      </c>
      <c r="E1762" s="80"/>
    </row>
    <row r="1763" spans="1:5" x14ac:dyDescent="0.2">
      <c r="A1763" s="54">
        <v>1702</v>
      </c>
      <c r="B1763" s="1221">
        <f>'Tax Sched 24'!D7</f>
        <v>66592</v>
      </c>
      <c r="C1763" s="13" t="s">
        <v>653</v>
      </c>
      <c r="D1763" s="13" t="str">
        <f t="shared" si="26"/>
        <v>Error?</v>
      </c>
    </row>
    <row r="1764" spans="1:5" x14ac:dyDescent="0.2">
      <c r="A1764" s="54">
        <v>1703</v>
      </c>
      <c r="B1764" s="1221">
        <f>'Tax Sched 24'!D8</f>
        <v>44280</v>
      </c>
      <c r="C1764" s="13" t="s">
        <v>653</v>
      </c>
      <c r="D1764" s="13" t="str">
        <f t="shared" si="26"/>
        <v>Error?</v>
      </c>
    </row>
    <row r="1765" spans="1:5" x14ac:dyDescent="0.2">
      <c r="A1765" s="54">
        <v>1704</v>
      </c>
      <c r="B1765" s="1221">
        <f>'Tax Sched 24'!D10</f>
        <v>25868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196719</v>
      </c>
      <c r="C1768" s="13" t="s">
        <v>653</v>
      </c>
      <c r="D1768" s="13" t="str">
        <f t="shared" si="26"/>
        <v>Error?</v>
      </c>
    </row>
    <row r="1769" spans="1:5" x14ac:dyDescent="0.2">
      <c r="A1769" s="54">
        <v>1708</v>
      </c>
      <c r="B1769" s="1221">
        <f>'Tax Sched 24'!D12</f>
        <v>27747</v>
      </c>
      <c r="C1769" s="13" t="s">
        <v>653</v>
      </c>
      <c r="D1769" s="13" t="str">
        <f t="shared" si="26"/>
        <v>Error?</v>
      </c>
    </row>
    <row r="1770" spans="1:5" x14ac:dyDescent="0.2">
      <c r="A1770" s="54">
        <v>1709</v>
      </c>
      <c r="B1770" s="1221">
        <f>'Tax Sched 24'!D14</f>
        <v>11099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1977549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1264638</v>
      </c>
      <c r="C1792" s="13" t="s">
        <v>653</v>
      </c>
      <c r="D1792" s="13" t="str">
        <f t="shared" si="27"/>
        <v>Error?</v>
      </c>
    </row>
    <row r="1793" spans="1:4" x14ac:dyDescent="0.2">
      <c r="A1793" s="54">
        <v>1732</v>
      </c>
      <c r="B1793" s="1221">
        <f>'Tax Sched 24'!F5</f>
        <v>149129</v>
      </c>
      <c r="C1793" s="13" t="s">
        <v>653</v>
      </c>
      <c r="D1793" s="13" t="str">
        <f t="shared" si="27"/>
        <v>Error?</v>
      </c>
    </row>
    <row r="1794" spans="1:4" x14ac:dyDescent="0.2">
      <c r="A1794" s="54">
        <v>1733</v>
      </c>
      <c r="B1794" s="1221">
        <f>'Tax Sched 24'!F6</f>
        <v>223185</v>
      </c>
      <c r="C1794" s="13" t="s">
        <v>653</v>
      </c>
      <c r="D1794" s="13" t="str">
        <f t="shared" si="27"/>
        <v>Error?</v>
      </c>
    </row>
    <row r="1795" spans="1:4" x14ac:dyDescent="0.2">
      <c r="A1795" s="54">
        <v>1734</v>
      </c>
      <c r="B1795" s="1221">
        <f>'Tax Sched 24'!F7</f>
        <v>71608</v>
      </c>
      <c r="C1795" s="13" t="s">
        <v>653</v>
      </c>
      <c r="D1795" s="13" t="str">
        <f t="shared" si="27"/>
        <v>Error?</v>
      </c>
    </row>
    <row r="1796" spans="1:4" x14ac:dyDescent="0.2">
      <c r="A1796" s="54">
        <v>1735</v>
      </c>
      <c r="B1796" s="1221">
        <f>'Tax Sched 24'!F8</f>
        <v>47002</v>
      </c>
      <c r="C1796" s="13" t="s">
        <v>653</v>
      </c>
      <c r="D1796" s="13" t="str">
        <f t="shared" si="27"/>
        <v>Error?</v>
      </c>
    </row>
    <row r="1797" spans="1:4" x14ac:dyDescent="0.2">
      <c r="A1797" s="54">
        <v>1736</v>
      </c>
      <c r="B1797" s="1221">
        <f>'Tax Sched 24'!F10</f>
        <v>29862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200730</v>
      </c>
      <c r="C1800" s="13" t="s">
        <v>653</v>
      </c>
      <c r="D1800" s="13" t="str">
        <f t="shared" si="27"/>
        <v>Error?</v>
      </c>
    </row>
    <row r="1801" spans="1:4" x14ac:dyDescent="0.2">
      <c r="A1801" s="54">
        <v>1740</v>
      </c>
      <c r="B1801" s="1221">
        <f>'Tax Sched 24'!F12</f>
        <v>29862</v>
      </c>
      <c r="C1801" s="13" t="s">
        <v>653</v>
      </c>
      <c r="D1801" s="13" t="str">
        <f t="shared" si="27"/>
        <v>Error?</v>
      </c>
    </row>
    <row r="1802" spans="1:4" x14ac:dyDescent="0.2">
      <c r="A1802" s="54">
        <v>1741</v>
      </c>
      <c r="B1802" s="1221">
        <f>'Tax Sched 24'!F14</f>
        <v>11944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1264638</v>
      </c>
      <c r="D1808" s="13" t="str">
        <f t="shared" si="27"/>
        <v>Error?</v>
      </c>
    </row>
    <row r="1809" spans="1:4" x14ac:dyDescent="0.2">
      <c r="A1809" s="54">
        <v>1748</v>
      </c>
      <c r="B1809" s="1221">
        <f>'Tax Sched 24'!E5</f>
        <v>149129</v>
      </c>
      <c r="D1809" s="13" t="str">
        <f t="shared" si="27"/>
        <v>Error?</v>
      </c>
    </row>
    <row r="1810" spans="1:4" x14ac:dyDescent="0.2">
      <c r="A1810" s="54">
        <v>1749</v>
      </c>
      <c r="B1810" s="1221">
        <f>'Tax Sched 24'!E6</f>
        <v>223185</v>
      </c>
      <c r="D1810" s="13" t="str">
        <f t="shared" si="27"/>
        <v>Error?</v>
      </c>
    </row>
    <row r="1811" spans="1:4" x14ac:dyDescent="0.2">
      <c r="A1811" s="54">
        <v>1750</v>
      </c>
      <c r="B1811" s="1221">
        <f>'Tax Sched 24'!E7</f>
        <v>71608</v>
      </c>
      <c r="D1811" s="13" t="str">
        <f t="shared" si="27"/>
        <v>Error?</v>
      </c>
    </row>
    <row r="1812" spans="1:4" x14ac:dyDescent="0.2">
      <c r="A1812" s="54">
        <v>1751</v>
      </c>
      <c r="B1812" s="1221">
        <f>'Tax Sched 24'!E8</f>
        <v>47002</v>
      </c>
      <c r="D1812" s="13" t="str">
        <f t="shared" si="27"/>
        <v>Error?</v>
      </c>
    </row>
    <row r="1813" spans="1:4" x14ac:dyDescent="0.2">
      <c r="A1813" s="54">
        <v>1752</v>
      </c>
      <c r="B1813" s="1221">
        <f>'Tax Sched 24'!E10</f>
        <v>29862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200730</v>
      </c>
      <c r="D1816" s="13" t="str">
        <f t="shared" si="27"/>
        <v>Error?</v>
      </c>
    </row>
    <row r="1817" spans="1:4" x14ac:dyDescent="0.2">
      <c r="A1817" s="54">
        <v>1756</v>
      </c>
      <c r="B1817" s="1221">
        <f>'Tax Sched 24'!E12</f>
        <v>29862</v>
      </c>
      <c r="D1817" s="13" t="str">
        <f t="shared" si="27"/>
        <v>Error?</v>
      </c>
    </row>
    <row r="1818" spans="1:4" x14ac:dyDescent="0.2">
      <c r="A1818" s="54">
        <v>1757</v>
      </c>
      <c r="B1818" s="1221">
        <f>'Tax Sched 24'!E14</f>
        <v>11944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2103869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1605000</v>
      </c>
      <c r="C1939" s="13" t="s">
        <v>653</v>
      </c>
      <c r="D1939" s="13" t="str">
        <f t="shared" si="29"/>
        <v>Error?</v>
      </c>
    </row>
    <row r="1940" spans="1:5" x14ac:dyDescent="0.2">
      <c r="A1940" s="54">
        <v>1879</v>
      </c>
      <c r="B1940" s="1221">
        <f>'Short-Term Long-Term Debt 25'!F49</f>
        <v>814700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11099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11099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11099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158601</v>
      </c>
      <c r="D2008" s="13" t="str">
        <f t="shared" si="30"/>
        <v>Error?</v>
      </c>
    </row>
    <row r="2009" spans="1:4" x14ac:dyDescent="0.2">
      <c r="A2009" s="54">
        <v>1948</v>
      </c>
      <c r="B2009" s="1221">
        <f>'Cap Outlay Deprec 27'!C8</f>
        <v>11677386</v>
      </c>
      <c r="D2009" s="13" t="str">
        <f t="shared" si="30"/>
        <v>Error?</v>
      </c>
    </row>
    <row r="2010" spans="1:4" x14ac:dyDescent="0.2">
      <c r="A2010" s="54">
        <v>1949</v>
      </c>
      <c r="B2010" s="1221">
        <f>'Cap Outlay Deprec 27'!C10</f>
        <v>324123</v>
      </c>
      <c r="D2010" s="13" t="str">
        <f t="shared" si="30"/>
        <v>Error?</v>
      </c>
    </row>
    <row r="2011" spans="1:4" x14ac:dyDescent="0.2">
      <c r="A2011" s="54">
        <v>1950</v>
      </c>
      <c r="B2011" s="1221">
        <f>'Cap Outlay Deprec 27'!C12</f>
        <v>1172477</v>
      </c>
      <c r="D2011" s="13" t="str">
        <f t="shared" si="30"/>
        <v>Error?</v>
      </c>
    </row>
    <row r="2012" spans="1:4" x14ac:dyDescent="0.2">
      <c r="A2012" s="54">
        <v>1951</v>
      </c>
      <c r="B2012" s="1221">
        <f>'Cap Outlay Deprec 27'!C13</f>
        <v>169155</v>
      </c>
      <c r="D2012" s="13" t="str">
        <f t="shared" si="30"/>
        <v>Error?</v>
      </c>
    </row>
    <row r="2013" spans="1:4" x14ac:dyDescent="0.2">
      <c r="A2013" s="54">
        <v>1952</v>
      </c>
      <c r="B2013" s="1221">
        <f>'Cap Outlay Deprec 27'!C16</f>
        <v>13519769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11806</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17993</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29799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158601</v>
      </c>
      <c r="C2026" s="13" t="s">
        <v>653</v>
      </c>
      <c r="D2026" s="13" t="str">
        <f t="shared" si="30"/>
        <v>Error?</v>
      </c>
    </row>
    <row r="2027" spans="1:4" x14ac:dyDescent="0.2">
      <c r="A2027" s="54">
        <v>1966</v>
      </c>
      <c r="B2027" s="1221">
        <f>'Cap Outlay Deprec 27'!F8</f>
        <v>11689192</v>
      </c>
      <c r="C2027" s="13" t="s">
        <v>653</v>
      </c>
      <c r="D2027" s="13" t="str">
        <f t="shared" si="30"/>
        <v>Error?</v>
      </c>
    </row>
    <row r="2028" spans="1:4" x14ac:dyDescent="0.2">
      <c r="A2028" s="54">
        <v>1967</v>
      </c>
      <c r="B2028" s="1221">
        <f>'Cap Outlay Deprec 27'!F10</f>
        <v>324123</v>
      </c>
      <c r="C2028" s="13" t="s">
        <v>653</v>
      </c>
      <c r="D2028" s="13" t="str">
        <f t="shared" si="30"/>
        <v>Error?</v>
      </c>
    </row>
    <row r="2029" spans="1:4" x14ac:dyDescent="0.2">
      <c r="A2029" s="54">
        <v>1968</v>
      </c>
      <c r="B2029" s="1221">
        <f>'Cap Outlay Deprec 27'!F12</f>
        <v>1190470</v>
      </c>
      <c r="C2029" s="13" t="s">
        <v>653</v>
      </c>
      <c r="D2029" s="13" t="str">
        <f t="shared" si="30"/>
        <v>Error?</v>
      </c>
    </row>
    <row r="2030" spans="1:4" x14ac:dyDescent="0.2">
      <c r="A2030" s="54">
        <v>1969</v>
      </c>
      <c r="B2030" s="1221">
        <f>'Cap Outlay Deprec 27'!F13</f>
        <v>169155</v>
      </c>
      <c r="C2030" s="13" t="s">
        <v>653</v>
      </c>
      <c r="D2030" s="13" t="str">
        <f t="shared" si="30"/>
        <v>Error?</v>
      </c>
    </row>
    <row r="2031" spans="1:4" x14ac:dyDescent="0.2">
      <c r="A2031" s="54">
        <v>1970</v>
      </c>
      <c r="B2031" s="1221">
        <f>'Cap Outlay Deprec 27'!F16</f>
        <v>13549568</v>
      </c>
      <c r="C2031" s="13" t="s">
        <v>653</v>
      </c>
      <c r="D2031" s="13" t="str">
        <f t="shared" si="30"/>
        <v>Error?</v>
      </c>
    </row>
    <row r="2032" spans="1:4" x14ac:dyDescent="0.2">
      <c r="A2032" s="82">
        <v>1971</v>
      </c>
      <c r="D2032" s="13" t="str">
        <f t="shared" si="30"/>
        <v>OK</v>
      </c>
    </row>
    <row r="2033" spans="1:4" x14ac:dyDescent="0.2">
      <c r="A2033" s="54">
        <v>1972</v>
      </c>
      <c r="B2033" s="1221">
        <f>'Cap Outlay Deprec 27'!H8</f>
        <v>3290831</v>
      </c>
      <c r="D2033" s="13" t="str">
        <f t="shared" si="30"/>
        <v>Error?</v>
      </c>
    </row>
    <row r="2034" spans="1:4" x14ac:dyDescent="0.2">
      <c r="A2034" s="54">
        <v>1973</v>
      </c>
      <c r="B2034" s="1221">
        <f>'Cap Outlay Deprec 27'!H10</f>
        <v>269062</v>
      </c>
      <c r="D2034" s="13" t="str">
        <f t="shared" si="30"/>
        <v>Error?</v>
      </c>
    </row>
    <row r="2035" spans="1:4" x14ac:dyDescent="0.2">
      <c r="A2035" s="54">
        <v>1974</v>
      </c>
      <c r="B2035" s="1221">
        <f>'Cap Outlay Deprec 27'!H12</f>
        <v>912536</v>
      </c>
      <c r="D2035" s="13" t="str">
        <f t="shared" si="30"/>
        <v>Error?</v>
      </c>
    </row>
    <row r="2036" spans="1:4" x14ac:dyDescent="0.2">
      <c r="A2036" s="54">
        <v>1975</v>
      </c>
      <c r="B2036" s="1221">
        <f>'Cap Outlay Deprec 27'!H13</f>
        <v>97343</v>
      </c>
      <c r="D2036" s="13" t="str">
        <f t="shared" si="30"/>
        <v>Error?</v>
      </c>
    </row>
    <row r="2037" spans="1:4" x14ac:dyDescent="0.2">
      <c r="A2037" s="54">
        <v>1976</v>
      </c>
      <c r="B2037" s="1221">
        <f>'Cap Outlay Deprec 27'!H16</f>
        <v>4587799</v>
      </c>
      <c r="C2037" s="13" t="s">
        <v>653</v>
      </c>
      <c r="D2037" s="13" t="str">
        <f t="shared" si="30"/>
        <v>Error?</v>
      </c>
    </row>
    <row r="2038" spans="1:4" x14ac:dyDescent="0.2">
      <c r="A2038" s="82">
        <v>1977</v>
      </c>
      <c r="D2038" s="13" t="str">
        <f t="shared" si="30"/>
        <v>OK</v>
      </c>
    </row>
    <row r="2039" spans="1:4" x14ac:dyDescent="0.2">
      <c r="A2039" s="54">
        <v>1978</v>
      </c>
      <c r="B2039" s="1221">
        <f>'Cap Outlay Deprec 27'!I8</f>
        <v>233783</v>
      </c>
      <c r="D2039" s="13" t="str">
        <f t="shared" si="30"/>
        <v>Error?</v>
      </c>
    </row>
    <row r="2040" spans="1:4" x14ac:dyDescent="0.2">
      <c r="A2040" s="54">
        <v>1979</v>
      </c>
      <c r="B2040" s="1221">
        <f>'Cap Outlay Deprec 27'!I10</f>
        <v>7269</v>
      </c>
      <c r="D2040" s="13" t="str">
        <f t="shared" si="30"/>
        <v>Error?</v>
      </c>
    </row>
    <row r="2041" spans="1:4" x14ac:dyDescent="0.2">
      <c r="A2041" s="54">
        <v>1980</v>
      </c>
      <c r="B2041" s="1221">
        <f>'Cap Outlay Deprec 27'!I12</f>
        <v>45893</v>
      </c>
      <c r="D2041" s="13" t="str">
        <f t="shared" si="30"/>
        <v>Error?</v>
      </c>
    </row>
    <row r="2042" spans="1:4" x14ac:dyDescent="0.2">
      <c r="A2042" s="54">
        <v>1981</v>
      </c>
      <c r="B2042" s="1221">
        <f>'Cap Outlay Deprec 27'!I13</f>
        <v>33831</v>
      </c>
      <c r="D2042" s="13" t="str">
        <f t="shared" si="30"/>
        <v>Error?</v>
      </c>
    </row>
    <row r="2043" spans="1:4" x14ac:dyDescent="0.2">
      <c r="A2043" s="54">
        <v>1982</v>
      </c>
      <c r="B2043" s="1221">
        <f>'Cap Outlay Deprec 27'!I16</f>
        <v>320776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3524614</v>
      </c>
      <c r="C2051" s="13" t="s">
        <v>653</v>
      </c>
      <c r="D2051" s="13" t="str">
        <f t="shared" si="31"/>
        <v>Error?</v>
      </c>
    </row>
    <row r="2052" spans="1:4" x14ac:dyDescent="0.2">
      <c r="A2052" s="54">
        <v>1991</v>
      </c>
      <c r="B2052" s="1221">
        <f>'Cap Outlay Deprec 27'!K10</f>
        <v>276331</v>
      </c>
      <c r="C2052" s="13" t="s">
        <v>653</v>
      </c>
      <c r="D2052" s="13" t="str">
        <f t="shared" si="31"/>
        <v>Error?</v>
      </c>
    </row>
    <row r="2053" spans="1:4" x14ac:dyDescent="0.2">
      <c r="A2053" s="54">
        <v>1992</v>
      </c>
      <c r="B2053" s="1221">
        <f>'Cap Outlay Deprec 27'!K12</f>
        <v>958429</v>
      </c>
      <c r="C2053" s="13" t="s">
        <v>653</v>
      </c>
      <c r="D2053" s="13" t="str">
        <f t="shared" si="31"/>
        <v>Error?</v>
      </c>
    </row>
    <row r="2054" spans="1:4" x14ac:dyDescent="0.2">
      <c r="A2054" s="54">
        <v>1993</v>
      </c>
      <c r="B2054" s="1221">
        <f>'Cap Outlay Deprec 27'!K13</f>
        <v>131174</v>
      </c>
      <c r="C2054" s="13" t="s">
        <v>653</v>
      </c>
      <c r="D2054" s="13" t="str">
        <f t="shared" si="31"/>
        <v>Error?</v>
      </c>
    </row>
    <row r="2055" spans="1:4" x14ac:dyDescent="0.2">
      <c r="A2055" s="54">
        <v>1994</v>
      </c>
      <c r="B2055" s="1221">
        <f>'Cap Outlay Deprec 27'!K16</f>
        <v>4908575</v>
      </c>
      <c r="C2055" s="13" t="s">
        <v>653</v>
      </c>
      <c r="D2055" s="13" t="str">
        <f t="shared" si="31"/>
        <v>Error?</v>
      </c>
    </row>
    <row r="2056" spans="1:4" x14ac:dyDescent="0.2">
      <c r="A2056" s="54">
        <v>1995</v>
      </c>
      <c r="B2056" s="1221">
        <f>'Cap Outlay Deprec 27'!L5</f>
        <v>158601</v>
      </c>
      <c r="C2056" s="13" t="s">
        <v>653</v>
      </c>
      <c r="D2056" s="13" t="str">
        <f t="shared" si="31"/>
        <v>Error?</v>
      </c>
    </row>
    <row r="2057" spans="1:4" x14ac:dyDescent="0.2">
      <c r="A2057" s="54">
        <v>1996</v>
      </c>
      <c r="B2057" s="1221">
        <f>'Cap Outlay Deprec 27'!L8</f>
        <v>8164578</v>
      </c>
      <c r="C2057" s="13" t="s">
        <v>653</v>
      </c>
      <c r="D2057" s="13" t="str">
        <f t="shared" si="31"/>
        <v>Error?</v>
      </c>
    </row>
    <row r="2058" spans="1:4" x14ac:dyDescent="0.2">
      <c r="A2058" s="54">
        <v>1997</v>
      </c>
      <c r="B2058" s="1221">
        <f>'Cap Outlay Deprec 27'!L10</f>
        <v>47792</v>
      </c>
      <c r="C2058" s="13" t="s">
        <v>653</v>
      </c>
      <c r="D2058" s="13" t="str">
        <f t="shared" si="31"/>
        <v>Error?</v>
      </c>
    </row>
    <row r="2059" spans="1:4" x14ac:dyDescent="0.2">
      <c r="A2059" s="54">
        <v>1998</v>
      </c>
      <c r="B2059" s="1221">
        <f>'Cap Outlay Deprec 27'!L12</f>
        <v>232041</v>
      </c>
      <c r="C2059" s="13" t="s">
        <v>653</v>
      </c>
      <c r="D2059" s="13" t="str">
        <f t="shared" si="31"/>
        <v>Error?</v>
      </c>
    </row>
    <row r="2060" spans="1:4" x14ac:dyDescent="0.2">
      <c r="A2060" s="54">
        <v>1999</v>
      </c>
      <c r="B2060" s="1221">
        <f>'Cap Outlay Deprec 27'!L13</f>
        <v>37981</v>
      </c>
      <c r="C2060" s="13" t="s">
        <v>653</v>
      </c>
      <c r="D2060" s="13" t="str">
        <f t="shared" si="31"/>
        <v>Error?</v>
      </c>
    </row>
    <row r="2061" spans="1:4" x14ac:dyDescent="0.2">
      <c r="A2061" s="54">
        <v>2000</v>
      </c>
      <c r="B2061" s="1221">
        <f>'Cap Outlay Deprec 27'!L16</f>
        <v>8640993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211363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211363</v>
      </c>
      <c r="C2088" s="13" t="s">
        <v>653</v>
      </c>
      <c r="D2088" s="13" t="str">
        <f t="shared" si="31"/>
        <v>Error?</v>
      </c>
    </row>
    <row r="2089" spans="1:4" x14ac:dyDescent="0.2">
      <c r="A2089" s="54">
        <v>2028</v>
      </c>
      <c r="B2089" s="1221">
        <f>'Expenditures 15-22'!K92</f>
        <v>28011</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10071</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27423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1501339</v>
      </c>
      <c r="C2551" s="13" t="s">
        <v>653</v>
      </c>
      <c r="D2551" s="13" t="str">
        <f t="shared" si="38"/>
        <v>Error?</v>
      </c>
    </row>
    <row r="2552" spans="1:4" x14ac:dyDescent="0.2">
      <c r="A2552" s="82">
        <v>2491</v>
      </c>
      <c r="D2552" s="13" t="str">
        <f t="shared" si="38"/>
        <v>OK</v>
      </c>
    </row>
    <row r="2553" spans="1:4" x14ac:dyDescent="0.2">
      <c r="A2553" s="54">
        <v>2492</v>
      </c>
      <c r="B2553" s="1221">
        <f>'Acct Summary 7-8'!C6</f>
        <v>1044075</v>
      </c>
      <c r="C2553" s="13" t="s">
        <v>653</v>
      </c>
      <c r="D2553" s="13" t="str">
        <f t="shared" si="38"/>
        <v>Error?</v>
      </c>
    </row>
    <row r="2554" spans="1:4" x14ac:dyDescent="0.2">
      <c r="A2554" s="54">
        <v>2493</v>
      </c>
      <c r="B2554" s="1221">
        <f>'Acct Summary 7-8'!C7</f>
        <v>281960</v>
      </c>
      <c r="C2554" s="13" t="s">
        <v>653</v>
      </c>
      <c r="D2554" s="13" t="str">
        <f t="shared" si="38"/>
        <v>Error?</v>
      </c>
    </row>
    <row r="2555" spans="1:4" x14ac:dyDescent="0.2">
      <c r="A2555" s="54">
        <v>2494</v>
      </c>
      <c r="B2555" s="1221">
        <f>'Acct Summary 7-8'!C8</f>
        <v>2827374</v>
      </c>
      <c r="C2555" s="13" t="s">
        <v>653</v>
      </c>
      <c r="D2555" s="13" t="str">
        <f t="shared" si="38"/>
        <v>Error?</v>
      </c>
    </row>
    <row r="2556" spans="1:4" x14ac:dyDescent="0.2">
      <c r="A2556" s="54">
        <v>2495</v>
      </c>
      <c r="B2556" s="1221">
        <f>'Acct Summary 7-8'!C12</f>
        <v>1431731</v>
      </c>
      <c r="C2556" s="13" t="s">
        <v>653</v>
      </c>
      <c r="D2556" s="13" t="str">
        <f t="shared" si="38"/>
        <v>Error?</v>
      </c>
    </row>
    <row r="2557" spans="1:4" x14ac:dyDescent="0.2">
      <c r="A2557" s="54">
        <v>2496</v>
      </c>
      <c r="B2557" s="1221">
        <f>'Acct Summary 7-8'!C13</f>
        <v>1186942</v>
      </c>
      <c r="C2557" s="13" t="s">
        <v>653</v>
      </c>
      <c r="D2557" s="13" t="str">
        <f t="shared" si="38"/>
        <v>Error?</v>
      </c>
    </row>
    <row r="2558" spans="1:4" x14ac:dyDescent="0.2">
      <c r="A2558" s="54">
        <v>2497</v>
      </c>
      <c r="B2558" s="1221">
        <f>'Acct Summary 7-8'!C14</f>
        <v>2709</v>
      </c>
      <c r="C2558" s="13" t="s">
        <v>653</v>
      </c>
      <c r="D2558" s="13" t="str">
        <f t="shared" si="38"/>
        <v>Error?</v>
      </c>
    </row>
    <row r="2559" spans="1:4" x14ac:dyDescent="0.2">
      <c r="A2559" s="54">
        <v>2498</v>
      </c>
      <c r="B2559" s="1221">
        <f>'Acct Summary 7-8'!C15</f>
        <v>244154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2865536</v>
      </c>
      <c r="C2561" s="13" t="s">
        <v>653</v>
      </c>
      <c r="D2561" s="13" t="str">
        <f t="shared" si="39"/>
        <v>Error?</v>
      </c>
    </row>
    <row r="2562" spans="1:4" x14ac:dyDescent="0.2">
      <c r="A2562" s="54">
        <v>2501</v>
      </c>
      <c r="B2562" s="1221">
        <f>'Acct Summary 7-8'!C20</f>
        <v>-38162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139359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139359</v>
      </c>
      <c r="C2568" s="13" t="s">
        <v>653</v>
      </c>
      <c r="D2568" s="13" t="str">
        <f t="shared" si="39"/>
        <v>Error?</v>
      </c>
    </row>
    <row r="2569" spans="1:4" x14ac:dyDescent="0.2">
      <c r="A2569" s="54">
        <v>2508</v>
      </c>
      <c r="B2569" s="1221">
        <f>'Acct Summary 7-8'!D13</f>
        <v>156064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156064</v>
      </c>
      <c r="C2573" s="13" t="s">
        <v>653</v>
      </c>
      <c r="D2573" s="13" t="str">
        <f t="shared" si="39"/>
        <v>Error?</v>
      </c>
    </row>
    <row r="2574" spans="1:4" x14ac:dyDescent="0.2">
      <c r="A2574" s="54">
        <v>2513</v>
      </c>
      <c r="B2574" s="1221">
        <f>'Acct Summary 7-8'!D20</f>
        <v>-16705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66612</v>
      </c>
      <c r="C2591" s="13" t="s">
        <v>653</v>
      </c>
      <c r="D2591" s="13" t="str">
        <f t="shared" si="39"/>
        <v>Error?</v>
      </c>
    </row>
    <row r="2592" spans="1:4" x14ac:dyDescent="0.2">
      <c r="A2592" s="82">
        <v>2531</v>
      </c>
      <c r="D2592" s="13" t="str">
        <f t="shared" si="39"/>
        <v>OK</v>
      </c>
    </row>
    <row r="2593" spans="1:4" x14ac:dyDescent="0.2">
      <c r="A2593" s="54">
        <v>2532</v>
      </c>
      <c r="B2593" s="1221">
        <f>'Acct Summary 7-8'!F6</f>
        <v>387293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453905</v>
      </c>
      <c r="C2595" s="13" t="s">
        <v>653</v>
      </c>
      <c r="D2595" s="13" t="str">
        <f t="shared" si="39"/>
        <v>Error?</v>
      </c>
    </row>
    <row r="2596" spans="1:4" x14ac:dyDescent="0.2">
      <c r="A2596" s="54">
        <v>2535</v>
      </c>
      <c r="B2596" s="1221">
        <f>'Acct Summary 7-8'!F13</f>
        <v>453905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453905</v>
      </c>
      <c r="C2600" s="13" t="s">
        <v>653</v>
      </c>
      <c r="D2600" s="13" t="str">
        <f t="shared" si="39"/>
        <v>Error?</v>
      </c>
    </row>
    <row r="2601" spans="1:4" x14ac:dyDescent="0.2">
      <c r="A2601" s="54">
        <v>2540</v>
      </c>
      <c r="B2601" s="1221">
        <f>'Acct Summary 7-8'!F20</f>
        <v>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96288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96288</v>
      </c>
      <c r="C2606" s="13" t="s">
        <v>653</v>
      </c>
      <c r="D2606" s="13" t="str">
        <f t="shared" si="39"/>
        <v>Error?</v>
      </c>
    </row>
    <row r="2607" spans="1:4" x14ac:dyDescent="0.2">
      <c r="A2607" s="54">
        <v>2546</v>
      </c>
      <c r="B2607" s="1221">
        <f>'Acct Summary 7-8'!G12</f>
        <v>17875</v>
      </c>
      <c r="C2607" s="13" t="s">
        <v>653</v>
      </c>
      <c r="D2607" s="13" t="str">
        <f t="shared" si="39"/>
        <v>Error?</v>
      </c>
    </row>
    <row r="2608" spans="1:4" x14ac:dyDescent="0.2">
      <c r="A2608" s="54">
        <v>2547</v>
      </c>
      <c r="B2608" s="1221">
        <f>'Acct Summary 7-8'!G13</f>
        <v>76363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94238</v>
      </c>
      <c r="C2612" s="13" t="s">
        <v>653</v>
      </c>
      <c r="D2612" s="13" t="str">
        <f t="shared" si="39"/>
        <v>Error?</v>
      </c>
    </row>
    <row r="2613" spans="1:4" x14ac:dyDescent="0.2">
      <c r="A2613" s="54">
        <v>2552</v>
      </c>
      <c r="B2613" s="1221">
        <f>'Acct Summary 7-8'!G20</f>
        <v>2050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218483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218483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203133</v>
      </c>
      <c r="C2634" s="13" t="s">
        <v>653</v>
      </c>
      <c r="D2634" s="13" t="str">
        <f t="shared" si="40"/>
        <v>Error?</v>
      </c>
    </row>
    <row r="2635" spans="1:4" x14ac:dyDescent="0.2">
      <c r="A2635" s="54">
        <v>2574</v>
      </c>
      <c r="B2635" s="1221">
        <f>'Acct Summary 7-8'!E17</f>
        <v>203133</v>
      </c>
      <c r="C2635" s="13" t="s">
        <v>653</v>
      </c>
      <c r="D2635" s="13" t="str">
        <f t="shared" si="40"/>
        <v>Error?</v>
      </c>
    </row>
    <row r="2636" spans="1:4" x14ac:dyDescent="0.2">
      <c r="A2636" s="54">
        <v>2575</v>
      </c>
      <c r="B2636" s="1221">
        <f>'Acct Summary 7-8'!E20</f>
        <v>15350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458</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458</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458</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200000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209980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12237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209980</v>
      </c>
      <c r="D2912" s="13" t="str">
        <f t="shared" si="44"/>
        <v>Error?</v>
      </c>
    </row>
    <row r="2913" spans="1:4" x14ac:dyDescent="0.2">
      <c r="A2913" s="54">
        <v>2852</v>
      </c>
      <c r="B2913" s="1221">
        <f>'Assets-Liab 5-6'!I41</f>
        <v>209980</v>
      </c>
      <c r="C2913" s="13" t="s">
        <v>653</v>
      </c>
      <c r="D2913" s="13" t="str">
        <f t="shared" si="44"/>
        <v>Error?</v>
      </c>
    </row>
    <row r="2914" spans="1:4" x14ac:dyDescent="0.2">
      <c r="A2914" s="54">
        <v>2853</v>
      </c>
      <c r="B2914" s="1221">
        <f>'Assets-Liab 5-6'!L33</f>
        <v>12237</v>
      </c>
      <c r="D2914" s="13" t="str">
        <f t="shared" si="44"/>
        <v>Error?</v>
      </c>
    </row>
    <row r="2915" spans="1:4" x14ac:dyDescent="0.2">
      <c r="A2915" s="82">
        <v>2854</v>
      </c>
      <c r="D2915" s="13" t="str">
        <f t="shared" si="44"/>
        <v>OK</v>
      </c>
    </row>
    <row r="2916" spans="1:4" x14ac:dyDescent="0.2">
      <c r="A2916" s="54">
        <v>2855</v>
      </c>
      <c r="B2916" s="1221">
        <f>'Assets-Liab 5-6'!L34</f>
        <v>12237</v>
      </c>
      <c r="C2916" s="13" t="s">
        <v>653</v>
      </c>
      <c r="D2916" s="13" t="str">
        <f t="shared" si="44"/>
        <v>Error?</v>
      </c>
    </row>
    <row r="2917" spans="1:4" x14ac:dyDescent="0.2">
      <c r="A2917" s="54">
        <v>2856</v>
      </c>
      <c r="B2917" s="1221">
        <f>'Assets-Liab 5-6'!L41</f>
        <v>12237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14000</v>
      </c>
      <c r="D2955" s="13" t="str">
        <f t="shared" si="45"/>
        <v>Error?</v>
      </c>
    </row>
    <row r="2956" spans="1:4" x14ac:dyDescent="0.2">
      <c r="A2956" s="54">
        <v>2895</v>
      </c>
      <c r="B2956" s="1221">
        <f>'Expenditures 15-22'!H79</f>
        <v>139745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55667</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1951</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14000</v>
      </c>
      <c r="C2973" s="13" t="s">
        <v>653</v>
      </c>
      <c r="D2973" s="13" t="str">
        <f t="shared" si="45"/>
        <v>Error?</v>
      </c>
    </row>
    <row r="2974" spans="1:4" x14ac:dyDescent="0.2">
      <c r="A2974" s="54">
        <v>2913</v>
      </c>
      <c r="B2974" s="1221">
        <f>'Expenditures 15-22'!K79</f>
        <v>139745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55667</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1951</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399</v>
      </c>
      <c r="D3055" s="13" t="str">
        <f t="shared" si="46"/>
        <v>Error?</v>
      </c>
    </row>
    <row r="3056" spans="1:4" x14ac:dyDescent="0.2">
      <c r="A3056" s="54">
        <v>2995</v>
      </c>
      <c r="B3056" s="1221">
        <f>'Expenditures 15-22'!D10</f>
        <v>5</v>
      </c>
      <c r="D3056" s="13" t="str">
        <f t="shared" si="46"/>
        <v>Error?</v>
      </c>
    </row>
    <row r="3057" spans="1:4" x14ac:dyDescent="0.2">
      <c r="A3057" s="54">
        <v>2996</v>
      </c>
      <c r="B3057" s="1221">
        <f>'Expenditures 15-22'!E10</f>
        <v>100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504</v>
      </c>
      <c r="C3062" s="13" t="s">
        <v>653</v>
      </c>
      <c r="D3062" s="13" t="str">
        <f t="shared" si="46"/>
        <v>Error?</v>
      </c>
    </row>
    <row r="3063" spans="1:4" x14ac:dyDescent="0.2">
      <c r="A3063" s="82">
        <v>3002</v>
      </c>
      <c r="D3063" s="13" t="str">
        <f t="shared" si="46"/>
        <v>OK</v>
      </c>
    </row>
    <row r="3064" spans="1:4" x14ac:dyDescent="0.2">
      <c r="A3064" s="54">
        <v>3003</v>
      </c>
      <c r="B3064" s="1221">
        <f>'Expenditures 15-22'!D213</f>
        <v>6</v>
      </c>
      <c r="D3064" s="13" t="str">
        <f t="shared" si="46"/>
        <v>Error?</v>
      </c>
    </row>
    <row r="3065" spans="1:4" x14ac:dyDescent="0.2">
      <c r="A3065" s="54">
        <v>3004</v>
      </c>
      <c r="B3065" s="1221">
        <f>'Expenditures 15-22'!K213</f>
        <v>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814700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29274</v>
      </c>
      <c r="C3225" s="13" t="s">
        <v>653</v>
      </c>
      <c r="D3225" s="13" t="str">
        <f t="shared" si="49"/>
        <v>Error?</v>
      </c>
    </row>
    <row r="3226" spans="1:4" x14ac:dyDescent="0.2">
      <c r="A3226" s="54">
        <v>3165</v>
      </c>
      <c r="B3226" s="1221">
        <f>'Acct Summary 7-8'!I8</f>
        <v>29274</v>
      </c>
      <c r="C3226" s="13" t="s">
        <v>653</v>
      </c>
      <c r="D3226" s="13" t="str">
        <f t="shared" si="49"/>
        <v>Error?</v>
      </c>
    </row>
    <row r="3227" spans="1:4" x14ac:dyDescent="0.2">
      <c r="A3227" s="54">
        <v>3166</v>
      </c>
      <c r="B3227" s="1221">
        <f>'Acct Summary 7-8'!I20</f>
        <v>29274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-38162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-16705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2050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814700</v>
      </c>
      <c r="C3274" s="13" t="s">
        <v>653</v>
      </c>
      <c r="D3274" s="13" t="str">
        <f t="shared" si="50"/>
        <v>Error?</v>
      </c>
    </row>
    <row r="3275" spans="1:4" x14ac:dyDescent="0.2">
      <c r="A3275" s="54">
        <v>3214</v>
      </c>
      <c r="B3275" s="1221">
        <f>'Acct Summary 7-8'!E75</f>
        <v>849332</v>
      </c>
      <c r="D3275" s="13" t="str">
        <f t="shared" si="50"/>
        <v>Error?</v>
      </c>
    </row>
    <row r="3276" spans="1:4" x14ac:dyDescent="0.2">
      <c r="A3276" s="54">
        <v>3215</v>
      </c>
      <c r="B3276" s="1221">
        <f>'Acct Summary 7-8'!E76</f>
        <v>849332</v>
      </c>
      <c r="C3276" s="13" t="s">
        <v>653</v>
      </c>
      <c r="D3276" s="13" t="str">
        <f t="shared" si="50"/>
        <v>Error?</v>
      </c>
    </row>
    <row r="3277" spans="1:4" x14ac:dyDescent="0.2">
      <c r="A3277" s="54">
        <v>3216</v>
      </c>
      <c r="B3277" s="1221">
        <f>'Acct Summary 7-8'!E77</f>
        <v>-34632</v>
      </c>
      <c r="C3277" s="13" t="s">
        <v>653</v>
      </c>
      <c r="D3277" s="13" t="str">
        <f t="shared" si="50"/>
        <v>Error?</v>
      </c>
    </row>
    <row r="3278" spans="1:4" x14ac:dyDescent="0.2">
      <c r="A3278" s="54">
        <v>3217</v>
      </c>
      <c r="B3278" s="1221">
        <f>'Acct Summary 7-8'!E78</f>
        <v>-19282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458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29274</v>
      </c>
      <c r="C3320" s="13" t="s">
        <v>653</v>
      </c>
      <c r="D3320" s="13" t="str">
        <f t="shared" si="50"/>
        <v>Error?</v>
      </c>
    </row>
    <row r="3321" spans="1:4" x14ac:dyDescent="0.2">
      <c r="A3321" s="54">
        <v>3260</v>
      </c>
      <c r="B3321" s="1221">
        <f>'Acct Summary 7-8'!I79</f>
        <v>180706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209980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178387</v>
      </c>
      <c r="D3366" s="13" t="str">
        <f t="shared" si="51"/>
        <v>Error?</v>
      </c>
    </row>
    <row r="3367" spans="1:4" x14ac:dyDescent="0.2">
      <c r="A3367" s="54">
        <v>3306</v>
      </c>
      <c r="B3367" s="1221">
        <f>'Expenditures 15-22'!C19</f>
        <v>1032</v>
      </c>
      <c r="D3367" s="13" t="str">
        <f t="shared" si="51"/>
        <v>Error?</v>
      </c>
    </row>
    <row r="3368" spans="1:4" x14ac:dyDescent="0.2">
      <c r="A3368" s="54">
        <v>3307</v>
      </c>
      <c r="B3368" s="1221">
        <f>'Expenditures 15-22'!D8</f>
        <v>31151</v>
      </c>
      <c r="D3368" s="13" t="str">
        <f t="shared" si="51"/>
        <v>Error?</v>
      </c>
    </row>
    <row r="3369" spans="1:4" x14ac:dyDescent="0.2">
      <c r="A3369" s="54">
        <v>3308</v>
      </c>
      <c r="B3369" s="1221">
        <f>'Expenditures 15-22'!D19</f>
        <v>1</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3772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213310</v>
      </c>
      <c r="C3380" s="13" t="s">
        <v>653</v>
      </c>
      <c r="D3380" s="13" t="str">
        <f t="shared" si="51"/>
        <v>Error?</v>
      </c>
    </row>
    <row r="3381" spans="1:4" x14ac:dyDescent="0.2">
      <c r="A3381" s="54">
        <v>3320</v>
      </c>
      <c r="B3381" s="1221">
        <f>'Expenditures 15-22'!K19</f>
        <v>1033</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12335</v>
      </c>
      <c r="D3387" s="13" t="str">
        <f t="shared" si="51"/>
        <v>Error?</v>
      </c>
    </row>
    <row r="3388" spans="1:4" x14ac:dyDescent="0.2">
      <c r="A3388" s="54">
        <v>3327</v>
      </c>
      <c r="B3388" s="1221">
        <f>'Expenditures 15-22'!D211</f>
        <v>2834</v>
      </c>
      <c r="D3388" s="13" t="str">
        <f t="shared" si="51"/>
        <v>Error?</v>
      </c>
    </row>
    <row r="3389" spans="1:4" x14ac:dyDescent="0.2">
      <c r="A3389" s="54">
        <v>3328</v>
      </c>
      <c r="B3389" s="1221">
        <f>'Expenditures 15-22'!D222</f>
        <v>165</v>
      </c>
      <c r="D3389" s="13" t="str">
        <f t="shared" si="51"/>
        <v>Error?</v>
      </c>
    </row>
    <row r="3390" spans="1:4" x14ac:dyDescent="0.2">
      <c r="A3390" s="54">
        <v>3329</v>
      </c>
      <c r="B3390" s="1221">
        <f>'Expenditures 15-22'!K209</f>
        <v>12335</v>
      </c>
      <c r="C3390" s="13" t="s">
        <v>653</v>
      </c>
      <c r="D3390" s="13" t="str">
        <f t="shared" si="51"/>
        <v>Error?</v>
      </c>
    </row>
    <row r="3391" spans="1:4" x14ac:dyDescent="0.2">
      <c r="A3391" s="54">
        <v>3330</v>
      </c>
      <c r="B3391" s="1221">
        <f>'Expenditures 15-22'!K211</f>
        <v>2834</v>
      </c>
      <c r="C3391" s="13" t="s">
        <v>653</v>
      </c>
      <c r="D3391" s="13" t="str">
        <f t="shared" ref="D3391:D3454" si="52">IF(ISBLANK(B3391),"OK",IF(A3391-B3391=0,"OK","Error?"))</f>
        <v>Error?</v>
      </c>
    </row>
    <row r="3392" spans="1:4" x14ac:dyDescent="0.2">
      <c r="A3392" s="54">
        <v>3331</v>
      </c>
      <c r="B3392" s="1221">
        <f>'Expenditures 15-22'!K222</f>
        <v>165</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427194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5502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12950</v>
      </c>
      <c r="D3417" s="13" t="str">
        <f t="shared" si="52"/>
        <v>Error?</v>
      </c>
    </row>
    <row r="3418" spans="1:4" x14ac:dyDescent="0.2">
      <c r="A3418" s="82">
        <v>3357</v>
      </c>
      <c r="D3418" s="13" t="str">
        <f t="shared" si="52"/>
        <v>OK</v>
      </c>
    </row>
    <row r="3419" spans="1:4" x14ac:dyDescent="0.2">
      <c r="A3419" s="54">
        <v>3358</v>
      </c>
      <c r="B3419" s="1221">
        <f>'Assets-Liab 5-6'!F4</f>
        <v>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24479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2665</v>
      </c>
      <c r="D3425" s="13" t="str">
        <f t="shared" si="52"/>
        <v>Error?</v>
      </c>
    </row>
    <row r="3426" spans="1:4" x14ac:dyDescent="0.2">
      <c r="A3426" s="82">
        <v>3365</v>
      </c>
      <c r="D3426" s="13" t="str">
        <f t="shared" si="52"/>
        <v>OK</v>
      </c>
    </row>
    <row r="3427" spans="1:4" x14ac:dyDescent="0.2">
      <c r="A3427" s="54">
        <v>3366</v>
      </c>
      <c r="B3427" s="1221">
        <f>'Assets-Liab 5-6'!I4</f>
        <v>9980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12237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44278</v>
      </c>
      <c r="C3446" s="13" t="s">
        <v>653</v>
      </c>
      <c r="D3446" s="13" t="str">
        <f t="shared" si="52"/>
        <v>Error?</v>
      </c>
    </row>
    <row r="3447" spans="1:4" x14ac:dyDescent="0.2">
      <c r="A3447" s="54">
        <v>3386</v>
      </c>
      <c r="B3447" s="1221">
        <f>'Tax Sched 24'!D16</f>
        <v>44278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46047</v>
      </c>
      <c r="C3449" s="13" t="s">
        <v>653</v>
      </c>
      <c r="D3449" s="13" t="str">
        <f t="shared" si="52"/>
        <v>Error?</v>
      </c>
    </row>
    <row r="3450" spans="1:4" x14ac:dyDescent="0.2">
      <c r="A3450" s="54">
        <v>3389</v>
      </c>
      <c r="B3450" s="1221">
        <f>'Tax Sched 24'!E16</f>
        <v>46047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33384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250000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283384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283384</v>
      </c>
      <c r="D3567" s="13" t="str">
        <f t="shared" si="54"/>
        <v>Error?</v>
      </c>
    </row>
    <row r="3568" spans="1:4" x14ac:dyDescent="0.2">
      <c r="A3568" s="54">
        <v>3507</v>
      </c>
      <c r="B3568" s="1221">
        <f>'Assets-Liab 5-6'!K41</f>
        <v>283384</v>
      </c>
      <c r="C3568" s="13" t="s">
        <v>653</v>
      </c>
      <c r="D3568" s="13" t="str">
        <f t="shared" si="54"/>
        <v>Error?</v>
      </c>
    </row>
    <row r="3569" spans="1:4" x14ac:dyDescent="0.2">
      <c r="A3569" s="54">
        <v>3508</v>
      </c>
      <c r="B3569" s="1221">
        <f>'Acct Summary 7-8'!K4</f>
        <v>29811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29811</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29811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29811</v>
      </c>
      <c r="C3588" s="13" t="s">
        <v>653</v>
      </c>
      <c r="D3588" s="13" t="str">
        <f t="shared" si="55"/>
        <v>Error?</v>
      </c>
    </row>
    <row r="3589" spans="1:4" x14ac:dyDescent="0.2">
      <c r="A3589" s="54">
        <v>3528</v>
      </c>
      <c r="B3589" s="1221">
        <f>'Acct Summary 7-8'!K79</f>
        <v>253573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283384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29811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27747</v>
      </c>
      <c r="C3725" s="13" t="s">
        <v>653</v>
      </c>
      <c r="D3725" s="13" t="str">
        <f t="shared" si="57"/>
        <v>Error?</v>
      </c>
    </row>
    <row r="3726" spans="1:4" x14ac:dyDescent="0.2">
      <c r="A3726" s="54">
        <v>3665</v>
      </c>
      <c r="B3726" s="1221">
        <f>'Tax Sched 24'!D13</f>
        <v>27747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29862</v>
      </c>
      <c r="C3728" s="13" t="s">
        <v>653</v>
      </c>
      <c r="D3728" s="13" t="str">
        <f t="shared" si="57"/>
        <v>Error?</v>
      </c>
    </row>
    <row r="3729" spans="1:4" x14ac:dyDescent="0.2">
      <c r="A3729" s="54">
        <v>3668</v>
      </c>
      <c r="B3729" s="1221">
        <f>'Tax Sched 24'!E13</f>
        <v>29862</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1042967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3870341</v>
      </c>
      <c r="C4122" s="13" t="s">
        <v>653</v>
      </c>
      <c r="D4122" s="13" t="str">
        <f t="shared" si="63"/>
        <v>Error?</v>
      </c>
    </row>
    <row r="4123" spans="1:4" x14ac:dyDescent="0.2">
      <c r="A4123" s="54">
        <v>4062</v>
      </c>
      <c r="B4123" s="1221">
        <f>'Acct Summary 7-8'!D10</f>
        <v>139359</v>
      </c>
      <c r="C4123" s="13" t="s">
        <v>653</v>
      </c>
      <c r="D4123" s="13" t="str">
        <f t="shared" si="63"/>
        <v>Error?</v>
      </c>
    </row>
    <row r="4124" spans="1:4" x14ac:dyDescent="0.2">
      <c r="A4124" s="54">
        <v>4063</v>
      </c>
      <c r="B4124" s="1221">
        <f>'Acct Summary 7-8'!E10</f>
        <v>218483</v>
      </c>
      <c r="C4124" s="13" t="s">
        <v>653</v>
      </c>
      <c r="D4124" s="13" t="str">
        <f t="shared" si="63"/>
        <v>Error?</v>
      </c>
    </row>
    <row r="4125" spans="1:4" x14ac:dyDescent="0.2">
      <c r="A4125" s="54">
        <v>4064</v>
      </c>
      <c r="B4125" s="1221">
        <f>'Acct Summary 7-8'!F10</f>
        <v>453905</v>
      </c>
      <c r="C4125" s="13" t="s">
        <v>653</v>
      </c>
      <c r="D4125" s="13" t="str">
        <f t="shared" si="63"/>
        <v>Error?</v>
      </c>
    </row>
    <row r="4126" spans="1:4" x14ac:dyDescent="0.2">
      <c r="A4126" s="54">
        <v>4065</v>
      </c>
      <c r="B4126" s="1221">
        <f>'Acct Summary 7-8'!G10</f>
        <v>96288</v>
      </c>
      <c r="C4126" s="13" t="s">
        <v>653</v>
      </c>
      <c r="D4126" s="13" t="str">
        <f t="shared" si="63"/>
        <v>Error?</v>
      </c>
    </row>
    <row r="4127" spans="1:4" x14ac:dyDescent="0.2">
      <c r="A4127" s="54">
        <v>4066</v>
      </c>
      <c r="B4127" s="1221">
        <f>'Acct Summary 7-8'!H10</f>
        <v>458</v>
      </c>
      <c r="C4127" s="13" t="s">
        <v>653</v>
      </c>
      <c r="D4127" s="13" t="str">
        <f t="shared" si="63"/>
        <v>Error?</v>
      </c>
    </row>
    <row r="4128" spans="1:4" x14ac:dyDescent="0.2">
      <c r="A4128" s="54">
        <v>4067</v>
      </c>
      <c r="B4128" s="1221">
        <f>'Acct Summary 7-8'!I10</f>
        <v>29274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29811</v>
      </c>
      <c r="C4130" s="13" t="s">
        <v>653</v>
      </c>
      <c r="D4130" s="13" t="str">
        <f t="shared" si="63"/>
        <v>Error?</v>
      </c>
    </row>
    <row r="4131" spans="1:4" x14ac:dyDescent="0.2">
      <c r="A4131" s="54">
        <v>4070</v>
      </c>
      <c r="B4131" s="1221">
        <f>'Acct Summary 7-8'!C18</f>
        <v>1042967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3908503</v>
      </c>
      <c r="C4136" s="13" t="s">
        <v>653</v>
      </c>
      <c r="D4136" s="13" t="str">
        <f t="shared" si="63"/>
        <v>Error?</v>
      </c>
    </row>
    <row r="4137" spans="1:4" x14ac:dyDescent="0.2">
      <c r="A4137" s="54">
        <v>4076</v>
      </c>
      <c r="B4137" s="1221">
        <f>'Acct Summary 7-8'!D19</f>
        <v>156064</v>
      </c>
      <c r="C4137" s="13" t="s">
        <v>653</v>
      </c>
      <c r="D4137" s="13" t="str">
        <f t="shared" si="63"/>
        <v>Error?</v>
      </c>
    </row>
    <row r="4138" spans="1:4" x14ac:dyDescent="0.2">
      <c r="A4138" s="54">
        <v>4077</v>
      </c>
      <c r="B4138" s="1221">
        <f>'Acct Summary 7-8'!E19</f>
        <v>203133</v>
      </c>
      <c r="C4138" s="13" t="s">
        <v>653</v>
      </c>
      <c r="D4138" s="13" t="str">
        <f t="shared" si="63"/>
        <v>Error?</v>
      </c>
    </row>
    <row r="4139" spans="1:4" x14ac:dyDescent="0.2">
      <c r="A4139" s="54">
        <v>4078</v>
      </c>
      <c r="B4139" s="1221">
        <f>'Acct Summary 7-8'!F19</f>
        <v>453905</v>
      </c>
      <c r="C4139" s="13" t="s">
        <v>653</v>
      </c>
      <c r="D4139" s="13" t="str">
        <f t="shared" si="63"/>
        <v>Error?</v>
      </c>
    </row>
    <row r="4140" spans="1:4" x14ac:dyDescent="0.2">
      <c r="A4140" s="54">
        <v>4079</v>
      </c>
      <c r="B4140" s="1221">
        <f>'Acct Summary 7-8'!G19</f>
        <v>94238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1464700</v>
      </c>
      <c r="C4171" s="13" t="s">
        <v>653</v>
      </c>
      <c r="D4171" s="13" t="str">
        <f t="shared" si="64"/>
        <v>Error?</v>
      </c>
    </row>
    <row r="4172" spans="1:4" x14ac:dyDescent="0.2">
      <c r="A4172" s="54">
        <v>4111</v>
      </c>
      <c r="B4172" s="1221">
        <f>'Short-Term Long-Term Debt 25'!J49</f>
        <v>1374851</v>
      </c>
      <c r="C4172" s="13" t="s">
        <v>653</v>
      </c>
      <c r="D4172" s="13" t="str">
        <f t="shared" si="64"/>
        <v>Error?</v>
      </c>
    </row>
    <row r="4173" spans="1:4" x14ac:dyDescent="0.2">
      <c r="A4173" s="54">
        <v>4112</v>
      </c>
      <c r="B4173" s="1221">
        <f>'Short-Term Long-Term Debt 25'!H49</f>
        <v>140300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-814700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2117.5</v>
      </c>
      <c r="C4265" s="13" t="s">
        <v>653</v>
      </c>
      <c r="D4265" s="13" t="str">
        <f t="shared" si="65"/>
        <v>Error?</v>
      </c>
      <c r="E4265" s="803"/>
    </row>
    <row r="4266" spans="1:5" x14ac:dyDescent="0.2">
      <c r="A4266" s="90">
        <v>4205</v>
      </c>
      <c r="B4266" s="1221">
        <f>('FP Info 3'!F10)*100000</f>
        <v>249.70000000000002</v>
      </c>
      <c r="C4266" s="13" t="s">
        <v>653</v>
      </c>
      <c r="D4266" s="13" t="str">
        <f t="shared" si="65"/>
        <v>Error?</v>
      </c>
      <c r="E4266" s="803"/>
    </row>
    <row r="4267" spans="1:5" x14ac:dyDescent="0.2">
      <c r="A4267" s="90">
        <v>4206</v>
      </c>
      <c r="B4267" s="1221">
        <f>('FP Info 3'!H10)*100000</f>
        <v>119.89999999999999</v>
      </c>
      <c r="C4267" s="13" t="s">
        <v>653</v>
      </c>
      <c r="D4267" s="13" t="str">
        <f t="shared" si="65"/>
        <v>Error?</v>
      </c>
      <c r="E4267" s="803"/>
    </row>
    <row r="4268" spans="1:5" x14ac:dyDescent="0.2">
      <c r="A4268" s="90">
        <v>4207</v>
      </c>
      <c r="B4268" s="1221">
        <f>('FP Info 3'!J10)*100000</f>
        <v>2487</v>
      </c>
      <c r="C4268" s="13" t="s">
        <v>653</v>
      </c>
      <c r="D4268" s="13" t="str">
        <f t="shared" si="65"/>
        <v>Error?</v>
      </c>
    </row>
    <row r="4269" spans="1:5" x14ac:dyDescent="0.2">
      <c r="A4269" s="90">
        <v>4208</v>
      </c>
      <c r="B4269" s="1221">
        <f>'FP Info 3'!J16</f>
        <v>5135365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7288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5651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12488</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59723190</v>
      </c>
      <c r="D4995" s="13" t="str">
        <f t="shared" si="77"/>
        <v>Error?</v>
      </c>
    </row>
    <row r="4996" spans="1:4" x14ac:dyDescent="0.2">
      <c r="A4996" s="90">
        <v>4935</v>
      </c>
      <c r="B4996" s="1221">
        <f>'FP Info 3'!H31</f>
        <v>4120900.1100000003</v>
      </c>
      <c r="D4996" s="13" t="str">
        <f t="shared" si="77"/>
        <v>Error?</v>
      </c>
    </row>
    <row r="4997" spans="1:4" x14ac:dyDescent="0.2">
      <c r="A4997" s="90">
        <v>4936</v>
      </c>
      <c r="B4997" s="1221">
        <f>'FP Info 3'!H37</f>
        <v>1464700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27747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1176463</v>
      </c>
      <c r="D5061" s="13" t="str">
        <f t="shared" si="78"/>
        <v>Error?</v>
      </c>
    </row>
    <row r="5062" spans="1:4" x14ac:dyDescent="0.2">
      <c r="A5062" s="82">
        <v>5001</v>
      </c>
      <c r="D5062" s="13" t="str">
        <f t="shared" si="78"/>
        <v>OK</v>
      </c>
    </row>
    <row r="5063" spans="1:4" x14ac:dyDescent="0.2">
      <c r="A5063" s="54">
        <v>5002</v>
      </c>
      <c r="B5063" s="1221">
        <f>'Revenues 9-14'!C7</f>
        <v>11099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1215309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123098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123098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2950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2950</v>
      </c>
      <c r="C5087" s="13" t="s">
        <v>653</v>
      </c>
      <c r="D5087" s="13" t="str">
        <f t="shared" si="78"/>
        <v>Error?</v>
      </c>
    </row>
    <row r="5088" spans="1:4" x14ac:dyDescent="0.2">
      <c r="A5088" s="54">
        <v>5027</v>
      </c>
      <c r="B5088" s="1221">
        <f>'Revenues 9-14'!C65</f>
        <v>35826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35826</v>
      </c>
      <c r="C5090" s="13" t="s">
        <v>653</v>
      </c>
      <c r="D5090" s="13" t="str">
        <f t="shared" si="78"/>
        <v>Error?</v>
      </c>
    </row>
    <row r="5091" spans="1:4" x14ac:dyDescent="0.2">
      <c r="A5091" s="54">
        <v>5030</v>
      </c>
      <c r="B5091" s="1221">
        <f>'Revenues 9-14'!C70</f>
        <v>1474</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1415</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15878</v>
      </c>
      <c r="C5096" s="13" t="s">
        <v>653</v>
      </c>
      <c r="D5096" s="13" t="str">
        <f t="shared" si="78"/>
        <v>Error?</v>
      </c>
    </row>
    <row r="5097" spans="1:4" x14ac:dyDescent="0.2">
      <c r="A5097" s="54">
        <v>5036</v>
      </c>
      <c r="B5097" s="1221">
        <f>'Revenues 9-14'!C77</f>
        <v>6576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5444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12020</v>
      </c>
      <c r="C5102" s="13" t="s">
        <v>653</v>
      </c>
      <c r="D5102" s="13" t="str">
        <f t="shared" si="78"/>
        <v>Error?</v>
      </c>
    </row>
    <row r="5103" spans="1:4" x14ac:dyDescent="0.2">
      <c r="A5103" s="54">
        <v>5042</v>
      </c>
      <c r="B5103" s="1221">
        <f>'Revenues 9-14'!C84</f>
        <v>6702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6702</v>
      </c>
      <c r="C5112" s="13" t="s">
        <v>653</v>
      </c>
      <c r="D5112" s="13" t="str">
        <f t="shared" si="78"/>
        <v>Error?</v>
      </c>
    </row>
    <row r="5113" spans="1:4" x14ac:dyDescent="0.2">
      <c r="A5113" s="54">
        <v>5052</v>
      </c>
      <c r="B5113" s="1221">
        <f>'Revenues 9-14'!C95</f>
        <v>16200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32640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35646</v>
      </c>
      <c r="D5119" s="13" t="str">
        <f t="shared" ref="D5119:D5182" si="79">IF(ISBLANK(B5119),"OK",IF(A5119-B5119=0,"OK","Error?"))</f>
        <v>Error?</v>
      </c>
    </row>
    <row r="5120" spans="1:4" x14ac:dyDescent="0.2">
      <c r="A5120" s="54">
        <v>5059</v>
      </c>
      <c r="B5120" s="1221">
        <f>'Revenues 9-14'!C108</f>
        <v>89556</v>
      </c>
      <c r="C5120" s="13" t="s">
        <v>653</v>
      </c>
      <c r="D5120" s="13" t="str">
        <f t="shared" si="79"/>
        <v>Error?</v>
      </c>
    </row>
    <row r="5121" spans="1:4" x14ac:dyDescent="0.2">
      <c r="A5121" s="54">
        <v>5060</v>
      </c>
      <c r="B5121" s="1221">
        <f>'Revenues 9-14'!C109</f>
        <v>1501339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940272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940272</v>
      </c>
      <c r="C5132" s="13" t="s">
        <v>653</v>
      </c>
      <c r="D5132" s="13" t="str">
        <f t="shared" si="79"/>
        <v>Error?</v>
      </c>
    </row>
    <row r="5133" spans="1:4" x14ac:dyDescent="0.2">
      <c r="A5133" s="54">
        <v>5072</v>
      </c>
      <c r="B5133" s="1221">
        <f>'Revenues 9-14'!C124</f>
        <v>26527</v>
      </c>
      <c r="D5133" s="13" t="str">
        <f t="shared" si="79"/>
        <v>Error?</v>
      </c>
    </row>
    <row r="5134" spans="1:4" x14ac:dyDescent="0.2">
      <c r="A5134" s="54">
        <v>5073</v>
      </c>
      <c r="B5134" s="1221">
        <f>'Revenues 9-14'!C125</f>
        <v>27032</v>
      </c>
      <c r="D5134" s="13" t="str">
        <f t="shared" si="79"/>
        <v>Error?</v>
      </c>
    </row>
    <row r="5135" spans="1:4" x14ac:dyDescent="0.2">
      <c r="A5135" s="54">
        <v>5074</v>
      </c>
      <c r="B5135" s="1221">
        <f>'Revenues 9-14'!C126</f>
        <v>33064</v>
      </c>
      <c r="D5135" s="13" t="str">
        <f t="shared" si="79"/>
        <v>Error?</v>
      </c>
    </row>
    <row r="5136" spans="1:4" x14ac:dyDescent="0.2">
      <c r="A5136" s="82">
        <v>5075</v>
      </c>
      <c r="D5136" s="13" t="str">
        <f t="shared" si="79"/>
        <v>OK</v>
      </c>
    </row>
    <row r="5137" spans="1:4" x14ac:dyDescent="0.2">
      <c r="A5137" s="54">
        <v>5076</v>
      </c>
      <c r="B5137" s="1221">
        <f>'Revenues 9-14'!C127</f>
        <v>9682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96305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572</v>
      </c>
      <c r="D5167" s="13" t="str">
        <f t="shared" si="79"/>
        <v>Error?</v>
      </c>
    </row>
    <row r="5168" spans="1:4" x14ac:dyDescent="0.2">
      <c r="A5168" s="54">
        <v>5107</v>
      </c>
      <c r="B5168" s="1221">
        <f>'Revenues 9-14'!C147</f>
        <v>6926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103803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1044075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12488</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83979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25451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109430</v>
      </c>
      <c r="C5246" s="13" t="s">
        <v>653</v>
      </c>
      <c r="D5246" s="13" t="str">
        <f t="shared" si="80"/>
        <v>Error?</v>
      </c>
    </row>
    <row r="5247" spans="1:4" x14ac:dyDescent="0.2">
      <c r="A5247" s="54">
        <v>5186</v>
      </c>
      <c r="B5247" s="1221">
        <f>'Revenues 9-14'!C203</f>
        <v>105626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105626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41477</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41477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269472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281960</v>
      </c>
      <c r="C5326" s="13" t="s">
        <v>653</v>
      </c>
      <c r="D5326" s="13" t="str">
        <f t="shared" si="82"/>
        <v>Error?</v>
      </c>
    </row>
    <row r="5327" spans="1:4" x14ac:dyDescent="0.2">
      <c r="A5327" s="54">
        <v>5266</v>
      </c>
      <c r="B5327" s="1221">
        <f>'Revenues 9-14'!C275</f>
        <v>2827374</v>
      </c>
      <c r="C5327" s="13" t="s">
        <v>653</v>
      </c>
      <c r="D5327" s="13" t="str">
        <f t="shared" si="82"/>
        <v>Error?</v>
      </c>
    </row>
    <row r="5328" spans="1:4" x14ac:dyDescent="0.2">
      <c r="A5328" s="54">
        <v>5267</v>
      </c>
      <c r="B5328" s="1221">
        <f>'Revenues 9-14'!D5</f>
        <v>138735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138735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624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624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139359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139359</v>
      </c>
      <c r="C5508" s="13" t="s">
        <v>653</v>
      </c>
      <c r="D5508" s="13" t="str">
        <f t="shared" si="85"/>
        <v>Error?</v>
      </c>
    </row>
    <row r="5509" spans="1:4" x14ac:dyDescent="0.2">
      <c r="A5509" s="54">
        <v>5448</v>
      </c>
      <c r="B5509" s="1221">
        <f>'Revenues 9-14'!E5</f>
        <v>218021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218021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462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462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218483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218483</v>
      </c>
      <c r="C5552" s="13" t="s">
        <v>653</v>
      </c>
      <c r="D5552" s="13" t="str">
        <f t="shared" si="85"/>
        <v>Error?</v>
      </c>
    </row>
    <row r="5553" spans="1:4" x14ac:dyDescent="0.2">
      <c r="A5553" s="54">
        <v>5492</v>
      </c>
      <c r="B5553" s="1221">
        <f>'Revenues 9-14'!F5</f>
        <v>66592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66592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66612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182551</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182551</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76741</v>
      </c>
      <c r="D5615" s="13" t="str">
        <f t="shared" si="86"/>
        <v>Error?</v>
      </c>
    </row>
    <row r="5616" spans="1:4" x14ac:dyDescent="0.2">
      <c r="A5616" s="82">
        <v>5555</v>
      </c>
      <c r="D5616" s="13" t="str">
        <f t="shared" si="86"/>
        <v>OK</v>
      </c>
    </row>
    <row r="5617" spans="1:4" x14ac:dyDescent="0.2">
      <c r="A5617" s="54">
        <v>5556</v>
      </c>
      <c r="B5617" s="1221">
        <f>'Revenues 9-14'!F152</f>
        <v>128001</v>
      </c>
      <c r="D5617" s="13" t="str">
        <f t="shared" si="86"/>
        <v>Error?</v>
      </c>
    </row>
    <row r="5618" spans="1:4" x14ac:dyDescent="0.2">
      <c r="A5618" s="54">
        <v>5557</v>
      </c>
      <c r="B5618" s="1221">
        <f>'Revenues 9-14'!F154</f>
        <v>204742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204742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387293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453905</v>
      </c>
      <c r="C5720" s="13" t="s">
        <v>653</v>
      </c>
      <c r="D5720" s="13" t="str">
        <f t="shared" si="88"/>
        <v>Error?</v>
      </c>
    </row>
    <row r="5721" spans="1:4" x14ac:dyDescent="0.2">
      <c r="A5721" s="54">
        <v>5660</v>
      </c>
      <c r="B5721" s="1221">
        <f>'Revenues 9-14'!G5</f>
        <v>44280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44278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88558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6479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6479</v>
      </c>
      <c r="C5730" s="13" t="s">
        <v>653</v>
      </c>
      <c r="D5730" s="13" t="str">
        <f t="shared" si="88"/>
        <v>Error?</v>
      </c>
    </row>
    <row r="5731" spans="1:4" x14ac:dyDescent="0.2">
      <c r="A5731" s="54">
        <v>5670</v>
      </c>
      <c r="B5731" s="1221">
        <f>'Revenues 9-14'!G65</f>
        <v>1251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1251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96288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458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458</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458</v>
      </c>
      <c r="C5915" s="13" t="s">
        <v>653</v>
      </c>
      <c r="D5915" s="13" t="str">
        <f t="shared" si="91"/>
        <v>Error?</v>
      </c>
    </row>
    <row r="5916" spans="1:4" x14ac:dyDescent="0.2">
      <c r="A5916" s="54">
        <v>5855</v>
      </c>
      <c r="B5916" s="1221">
        <f>'Revenues 9-14'!I5</f>
        <v>25868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25868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3406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3406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29274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27747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27747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2064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2064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29811</v>
      </c>
      <c r="C6023" s="13" t="s">
        <v>653</v>
      </c>
      <c r="D6023" s="13" t="str">
        <f t="shared" si="93"/>
        <v>Error?</v>
      </c>
    </row>
    <row r="6024" spans="1:5" x14ac:dyDescent="0.2">
      <c r="A6024" s="54">
        <v>5963</v>
      </c>
      <c r="B6024" s="1221">
        <f>'Revenues 9-14'!G109</f>
        <v>96288</v>
      </c>
      <c r="C6024" s="13" t="s">
        <v>653</v>
      </c>
      <c r="D6024" s="13" t="str">
        <f t="shared" si="93"/>
        <v>Error?</v>
      </c>
    </row>
    <row r="6025" spans="1:5" x14ac:dyDescent="0.2">
      <c r="A6025" s="54">
        <v>5964</v>
      </c>
      <c r="B6025" s="1221">
        <f>'Revenues 9-14'!H109</f>
        <v>458</v>
      </c>
      <c r="C6025" s="13" t="s">
        <v>653</v>
      </c>
      <c r="D6025" s="13" t="str">
        <f t="shared" si="93"/>
        <v>Error?</v>
      </c>
    </row>
    <row r="6026" spans="1:5" x14ac:dyDescent="0.2">
      <c r="A6026" s="54">
        <v>5965</v>
      </c>
      <c r="B6026" s="1221">
        <f>'Revenues 9-14'!I109</f>
        <v>29274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29811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12989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230.14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182085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182085</v>
      </c>
      <c r="D6215" s="13" t="str">
        <f t="shared" si="96"/>
        <v>Error?</v>
      </c>
      <c r="E6215" s="13" t="s">
        <v>207</v>
      </c>
    </row>
    <row r="6216" spans="1:5" x14ac:dyDescent="0.2">
      <c r="A6216">
        <v>6155</v>
      </c>
      <c r="B6216" s="1221">
        <f>'Assets-Liab 5-6'!J41</f>
        <v>182085</v>
      </c>
      <c r="D6216" s="13" t="str">
        <f t="shared" si="96"/>
        <v>Error?</v>
      </c>
      <c r="E6216" s="13" t="s">
        <v>207</v>
      </c>
    </row>
    <row r="6217" spans="1:5" x14ac:dyDescent="0.2">
      <c r="A6217">
        <v>6156</v>
      </c>
      <c r="B6217" s="1221">
        <f>'Assets-Liab 5-6'!J4</f>
        <v>32085</v>
      </c>
      <c r="D6217" s="13" t="str">
        <f t="shared" si="96"/>
        <v>Error?</v>
      </c>
      <c r="E6217" s="13" t="s">
        <v>207</v>
      </c>
    </row>
    <row r="6218" spans="1:5" x14ac:dyDescent="0.2">
      <c r="A6218">
        <v>6157</v>
      </c>
      <c r="B6218" s="1221">
        <f>'Assets-Liab 5-6'!J5</f>
        <v>150000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203040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203040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203040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132838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132838</v>
      </c>
      <c r="D6229" s="13" t="str">
        <f t="shared" si="96"/>
        <v>Error?</v>
      </c>
      <c r="E6229" s="13" t="s">
        <v>207</v>
      </c>
    </row>
    <row r="6230" spans="1:5" x14ac:dyDescent="0.2">
      <c r="A6230">
        <v>6169</v>
      </c>
      <c r="B6230" s="1221">
        <f>'Acct Summary 7-8'!J20</f>
        <v>70202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70202</v>
      </c>
      <c r="D6263" s="13" t="str">
        <f t="shared" si="96"/>
        <v>Error?</v>
      </c>
      <c r="E6263" s="13" t="s">
        <v>207</v>
      </c>
    </row>
    <row r="6264" spans="1:5" x14ac:dyDescent="0.2">
      <c r="A6264">
        <v>6203</v>
      </c>
      <c r="B6264" s="1221">
        <f>'Acct Summary 7-8'!J79</f>
        <v>111883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182085</v>
      </c>
      <c r="D6266" s="13" t="str">
        <f t="shared" si="96"/>
        <v>Error?</v>
      </c>
      <c r="E6266" s="13" t="s">
        <v>207</v>
      </c>
    </row>
    <row r="6267" spans="1:5" x14ac:dyDescent="0.2">
      <c r="A6267">
        <v>6206</v>
      </c>
      <c r="B6267" s="1221">
        <f>'Acct Summary 7-8'!C82</f>
        <v>-38162</v>
      </c>
      <c r="D6267" s="13" t="str">
        <f t="shared" si="96"/>
        <v>Error?</v>
      </c>
      <c r="E6267" s="13" t="s">
        <v>207</v>
      </c>
    </row>
    <row r="6268" spans="1:5" x14ac:dyDescent="0.2">
      <c r="A6268">
        <v>6207</v>
      </c>
      <c r="B6268" s="1221">
        <f>'Acct Summary 7-8'!D82</f>
        <v>-16705</v>
      </c>
      <c r="D6268" s="13" t="str">
        <f t="shared" si="96"/>
        <v>Error?</v>
      </c>
      <c r="E6268" s="13" t="s">
        <v>207</v>
      </c>
    </row>
    <row r="6269" spans="1:5" x14ac:dyDescent="0.2">
      <c r="A6269">
        <v>6208</v>
      </c>
      <c r="B6269" s="1221">
        <f>'Acct Summary 7-8'!E82</f>
        <v>-19282</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2050</v>
      </c>
      <c r="D6271" s="13" t="str">
        <f t="shared" ref="D6271:D6334" si="97">IF(ISBLANK(B6271),"OK",IF(A6271-B6271=0,"OK","Error?"))</f>
        <v>Error?</v>
      </c>
      <c r="E6271" s="13" t="s">
        <v>207</v>
      </c>
    </row>
    <row r="6272" spans="1:5" x14ac:dyDescent="0.2">
      <c r="A6272">
        <v>6211</v>
      </c>
      <c r="B6272" s="1221">
        <f>'Acct Summary 7-8'!H82</f>
        <v>458</v>
      </c>
      <c r="D6272" s="13" t="str">
        <f t="shared" si="97"/>
        <v>Error?</v>
      </c>
      <c r="E6272" s="13" t="s">
        <v>207</v>
      </c>
    </row>
    <row r="6273" spans="1:5" x14ac:dyDescent="0.2">
      <c r="A6273">
        <v>6212</v>
      </c>
      <c r="B6273" s="1221">
        <f>'Acct Summary 7-8'!I82</f>
        <v>29274</v>
      </c>
      <c r="D6273" s="13" t="str">
        <f t="shared" si="97"/>
        <v>Error?</v>
      </c>
      <c r="E6273" s="13" t="s">
        <v>207</v>
      </c>
    </row>
    <row r="6274" spans="1:5" x14ac:dyDescent="0.2">
      <c r="A6274">
        <v>6213</v>
      </c>
      <c r="B6274" s="1221">
        <f>'Acct Summary 7-8'!J82</f>
        <v>70202</v>
      </c>
      <c r="D6274" s="13" t="str">
        <f t="shared" si="97"/>
        <v>Error?</v>
      </c>
      <c r="E6274" s="13" t="s">
        <v>207</v>
      </c>
    </row>
    <row r="6275" spans="1:5" x14ac:dyDescent="0.2">
      <c r="A6275">
        <v>6214</v>
      </c>
      <c r="B6275" s="1221">
        <f>'Acct Summary 7-8'!K82</f>
        <v>29811</v>
      </c>
      <c r="D6275" s="13" t="str">
        <f t="shared" si="97"/>
        <v>Error?</v>
      </c>
      <c r="E6275" s="13" t="s">
        <v>207</v>
      </c>
    </row>
    <row r="6276" spans="1:5" x14ac:dyDescent="0.2">
      <c r="A6276">
        <v>6215</v>
      </c>
      <c r="B6276" s="1221">
        <f>'Acct Summary 7-8'!C83</f>
        <v>-7.7566900994779954E-3</v>
      </c>
      <c r="D6276" s="13" t="str">
        <f t="shared" si="97"/>
        <v>Error?</v>
      </c>
      <c r="E6276" s="13" t="s">
        <v>207</v>
      </c>
    </row>
    <row r="6277" spans="1:5" x14ac:dyDescent="0.2">
      <c r="A6277">
        <v>6216</v>
      </c>
      <c r="B6277" s="1221">
        <f>'Acct Summary 7-8'!D83</f>
        <v>-3.0361686659396585</v>
      </c>
      <c r="D6277" s="13" t="str">
        <f t="shared" si="97"/>
        <v>Error?</v>
      </c>
      <c r="E6277" s="13" t="s">
        <v>207</v>
      </c>
    </row>
    <row r="6278" spans="1:5" x14ac:dyDescent="0.2">
      <c r="A6278">
        <v>6217</v>
      </c>
      <c r="B6278" s="1221">
        <f>'Acct Summary 7-8'!E83</f>
        <v>-0.21460450311077475</v>
      </c>
      <c r="D6278" s="13" t="str">
        <f t="shared" si="97"/>
        <v>Error?</v>
      </c>
      <c r="E6278" s="13" t="s">
        <v>207</v>
      </c>
    </row>
    <row r="6279" spans="1:5" x14ac:dyDescent="0.2">
      <c r="A6279">
        <v>6218</v>
      </c>
      <c r="B6279" s="1221">
        <f>'Acct Summary 7-8'!F83</f>
        <v>0</v>
      </c>
      <c r="D6279" s="13" t="str">
        <f t="shared" si="97"/>
        <v>Error?</v>
      </c>
      <c r="E6279" s="13" t="s">
        <v>207</v>
      </c>
    </row>
    <row r="6280" spans="1:5" x14ac:dyDescent="0.2">
      <c r="A6280">
        <v>6219</v>
      </c>
      <c r="B6280" s="1221">
        <f>'Acct Summary 7-8'!G83</f>
        <v>1.6468641296925587E-2</v>
      </c>
      <c r="D6280" s="13" t="str">
        <f t="shared" si="97"/>
        <v>Error?</v>
      </c>
      <c r="E6280" s="13" t="s">
        <v>207</v>
      </c>
    </row>
    <row r="6281" spans="1:5" x14ac:dyDescent="0.2">
      <c r="A6281">
        <v>6220</v>
      </c>
      <c r="B6281" s="1221">
        <f>'Acct Summary 7-8'!H83</f>
        <v>7.308705018750499E-3</v>
      </c>
      <c r="D6281" s="13" t="str">
        <f t="shared" si="97"/>
        <v>Error?</v>
      </c>
      <c r="E6281" s="13" t="s">
        <v>207</v>
      </c>
    </row>
    <row r="6282" spans="1:5" x14ac:dyDescent="0.2">
      <c r="A6282">
        <v>6221</v>
      </c>
      <c r="B6282" s="1221">
        <f>'Acct Summary 7-8'!I83</f>
        <v>0.13941327745499571</v>
      </c>
      <c r="D6282" s="13" t="str">
        <f t="shared" si="97"/>
        <v>Error?</v>
      </c>
      <c r="E6282" s="13" t="s">
        <v>207</v>
      </c>
    </row>
    <row r="6283" spans="1:5" x14ac:dyDescent="0.2">
      <c r="A6283">
        <v>6222</v>
      </c>
      <c r="B6283" s="1221">
        <f>'Acct Summary 7-8'!J83</f>
        <v>0.38554521240080181</v>
      </c>
      <c r="D6283" s="13" t="str">
        <f t="shared" si="97"/>
        <v>Error?</v>
      </c>
      <c r="E6283" s="13" t="s">
        <v>207</v>
      </c>
    </row>
    <row r="6284" spans="1:5" x14ac:dyDescent="0.2">
      <c r="A6284">
        <v>6223</v>
      </c>
      <c r="B6284" s="1221">
        <f>'Acct Summary 7-8'!K83</f>
        <v>0.10519648251136267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196719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196719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1633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1633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5070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4688</v>
      </c>
      <c r="D6350" s="13" t="str">
        <f t="shared" si="98"/>
        <v>Error?</v>
      </c>
      <c r="E6350" s="13" t="s">
        <v>207</v>
      </c>
    </row>
    <row r="6351" spans="1:5" x14ac:dyDescent="0.2">
      <c r="A6351">
        <v>6290</v>
      </c>
      <c r="B6351" s="1221">
        <f>'Revenues 9-14'!J108</f>
        <v>4688</v>
      </c>
      <c r="D6351" s="13" t="str">
        <f t="shared" si="98"/>
        <v>Error?</v>
      </c>
      <c r="E6351" s="13" t="s">
        <v>207</v>
      </c>
    </row>
    <row r="6352" spans="1:5" x14ac:dyDescent="0.2">
      <c r="A6352">
        <v>6291</v>
      </c>
      <c r="B6352" s="1221">
        <f>'Revenues 9-14'!J109</f>
        <v>203040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1344</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23873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1344</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657</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657</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658</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658</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6385</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6385</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7700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28011</v>
      </c>
      <c r="D6987" s="13" t="str">
        <f t="shared" si="108"/>
        <v>Error?</v>
      </c>
    </row>
    <row r="6988" spans="1:4" x14ac:dyDescent="0.2">
      <c r="A6988">
        <v>6927</v>
      </c>
      <c r="B6988" s="1221">
        <f>'Expenditures 15-22'!K88</f>
        <v>28011</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28011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4780</v>
      </c>
      <c r="D7004" s="13" t="str">
        <f t="shared" si="108"/>
        <v>Error?</v>
      </c>
    </row>
    <row r="7005" spans="1:4" x14ac:dyDescent="0.2">
      <c r="A7005">
        <v>6944</v>
      </c>
      <c r="B7005" s="1221">
        <f>'Expenditures 15-22'!K97</f>
        <v>4780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4780</v>
      </c>
      <c r="D7012" s="13" t="str">
        <f t="shared" si="108"/>
        <v>Error?</v>
      </c>
    </row>
    <row r="7013" spans="1:4" x14ac:dyDescent="0.2">
      <c r="A7013">
        <v>6952</v>
      </c>
      <c r="B7013" s="1221">
        <f>'Expenditures 15-22'!K100</f>
        <v>4780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9044</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132838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203040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303</v>
      </c>
      <c r="D7079" s="13" t="str">
        <f t="shared" si="109"/>
        <v>Error?</v>
      </c>
    </row>
    <row r="7080" spans="1:4" x14ac:dyDescent="0.2">
      <c r="A7080">
        <v>7019</v>
      </c>
      <c r="B7080" s="1221">
        <f>'Expenditures 15-22'!K220</f>
        <v>303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5547</v>
      </c>
      <c r="D7093" s="13" t="str">
        <f t="shared" si="109"/>
        <v>Error?</v>
      </c>
    </row>
    <row r="7094" spans="1:4" x14ac:dyDescent="0.2">
      <c r="A7094">
        <v>7033</v>
      </c>
      <c r="B7094" s="1221">
        <f>'Expenditures 15-22'!K248</f>
        <v>5547</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106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106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49325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49325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1237</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1237</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53665</v>
      </c>
      <c r="D7172" s="13" t="str">
        <f t="shared" si="111"/>
        <v>Error?</v>
      </c>
    </row>
    <row r="7173" spans="1:4" x14ac:dyDescent="0.2">
      <c r="A7173">
        <v>7112</v>
      </c>
      <c r="B7173" s="1221">
        <f>'Expenditures 15-22'!D318</f>
        <v>7894</v>
      </c>
      <c r="D7173" s="13" t="str">
        <f t="shared" si="111"/>
        <v>Error?</v>
      </c>
    </row>
    <row r="7174" spans="1:4" x14ac:dyDescent="0.2">
      <c r="A7174">
        <v>7113</v>
      </c>
      <c r="B7174" s="1221">
        <f>'Expenditures 15-22'!E318</f>
        <v>11015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669</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73243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8927</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8927</v>
      </c>
      <c r="D7198" s="13" t="str">
        <f t="shared" si="111"/>
        <v>Error?</v>
      </c>
    </row>
    <row r="7199" spans="1:4" x14ac:dyDescent="0.2">
      <c r="A7199">
        <v>7138</v>
      </c>
      <c r="B7199" s="1221">
        <f>'Expenditures 15-22'!C323</f>
        <v>53665</v>
      </c>
      <c r="D7199" s="13" t="str">
        <f t="shared" si="111"/>
        <v>Error?</v>
      </c>
    </row>
    <row r="7200" spans="1:4" x14ac:dyDescent="0.2">
      <c r="A7200">
        <v>7139</v>
      </c>
      <c r="B7200" s="1221">
        <f>'Expenditures 15-22'!D323</f>
        <v>7894</v>
      </c>
      <c r="D7200" s="13" t="str">
        <f t="shared" si="111"/>
        <v>Error?</v>
      </c>
    </row>
    <row r="7201" spans="1:4" x14ac:dyDescent="0.2">
      <c r="A7201">
        <v>7140</v>
      </c>
      <c r="B7201" s="1221">
        <f>'Expenditures 15-22'!E323</f>
        <v>70610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669</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132838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53665</v>
      </c>
      <c r="D7216" s="13" t="str">
        <f t="shared" si="111"/>
        <v>Error?</v>
      </c>
    </row>
    <row r="7217" spans="1:4" x14ac:dyDescent="0.2">
      <c r="A7217">
        <v>7156</v>
      </c>
      <c r="B7217" s="1221">
        <f>'Expenditures 15-22'!D331</f>
        <v>7894</v>
      </c>
      <c r="D7217" s="13" t="str">
        <f t="shared" si="111"/>
        <v>Error?</v>
      </c>
    </row>
    <row r="7218" spans="1:4" x14ac:dyDescent="0.2">
      <c r="A7218">
        <v>7157</v>
      </c>
      <c r="B7218" s="1221">
        <f>'Expenditures 15-22'!E331</f>
        <v>70610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669</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132838</v>
      </c>
      <c r="D7224" s="13" t="str">
        <f t="shared" si="111"/>
        <v>Error?</v>
      </c>
    </row>
    <row r="7225" spans="1:4" x14ac:dyDescent="0.2">
      <c r="A7225">
        <v>7164</v>
      </c>
      <c r="B7225" s="1221">
        <f>'Expenditures 15-22'!K332</f>
        <v>70202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20881</v>
      </c>
      <c r="D7263" s="13" t="str">
        <f t="shared" si="112"/>
        <v>Error?</v>
      </c>
    </row>
    <row r="7264" spans="1:4" x14ac:dyDescent="0.2">
      <c r="A7264">
        <f t="shared" si="113"/>
        <v>7203</v>
      </c>
      <c r="B7264" s="1221">
        <f>'Expenditures 15-22'!D17</f>
        <v>2621</v>
      </c>
      <c r="D7264" s="13" t="str">
        <f t="shared" si="112"/>
        <v>Error?</v>
      </c>
    </row>
    <row r="7265" spans="1:5" x14ac:dyDescent="0.2">
      <c r="A7265">
        <f t="shared" si="113"/>
        <v>7204</v>
      </c>
      <c r="B7265" s="1221">
        <f>'Expenditures 15-22'!E17</f>
        <v>28</v>
      </c>
      <c r="D7265" s="13" t="str">
        <f t="shared" si="112"/>
        <v>Error?</v>
      </c>
    </row>
    <row r="7266" spans="1:5" x14ac:dyDescent="0.2">
      <c r="A7266">
        <f t="shared" si="113"/>
        <v>7205</v>
      </c>
      <c r="B7266" s="1221">
        <f>'Expenditures 15-22'!F17</f>
        <v>343</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18027</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18027</v>
      </c>
      <c r="D7618" s="13" t="str">
        <f t="shared" si="124"/>
        <v>Error?</v>
      </c>
      <c r="E7618" s="13" t="s">
        <v>20</v>
      </c>
    </row>
    <row r="7619" spans="1:5" x14ac:dyDescent="0.2">
      <c r="A7619">
        <f t="shared" si="123"/>
        <v>7558</v>
      </c>
      <c r="B7619" s="1221">
        <f>'Cap Outlay Deprec 27'!H14</f>
        <v>18027</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18027</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9044</v>
      </c>
      <c r="D7624" s="13" t="str">
        <f t="shared" si="124"/>
        <v>Error?</v>
      </c>
      <c r="E7624" s="13" t="s">
        <v>20</v>
      </c>
    </row>
    <row r="7625" spans="1:5" x14ac:dyDescent="0.2">
      <c r="A7625">
        <f t="shared" si="123"/>
        <v>7564</v>
      </c>
      <c r="B7625" s="1221">
        <f>'Cap Outlay Deprec 27'!I17</f>
        <v>904.4</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321680.40000000002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5070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6926</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11996</v>
      </c>
      <c r="D7719" s="13" t="str">
        <f t="shared" si="126"/>
        <v>Error?</v>
      </c>
      <c r="E7719" s="13" t="s">
        <v>968</v>
      </c>
    </row>
    <row r="7720" spans="1:6" x14ac:dyDescent="0.2">
      <c r="A7720">
        <v>7659</v>
      </c>
      <c r="B7720" s="1221">
        <f>'Rest Tax Levies-Tort Im 26'!H14</f>
        <v>11099</v>
      </c>
      <c r="D7720" s="13" t="str">
        <f t="shared" si="126"/>
        <v>Error?</v>
      </c>
      <c r="E7720" s="13" t="s">
        <v>968</v>
      </c>
    </row>
    <row r="7721" spans="1:6" x14ac:dyDescent="0.2">
      <c r="A7721">
        <v>7660</v>
      </c>
      <c r="B7721" s="1221">
        <f>'Rest Tax Levies-Tort Im 26'!K14</f>
        <v>11996</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schemas.microsoft.com/office/infopath/2007/PartnerControls"/>
    <ds:schemaRef ds:uri="d21dc803-237d-4c68-8692-8d731fd29118"/>
    <ds:schemaRef ds:uri="http://schemas.openxmlformats.org/package/2006/metadata/core-properties"/>
    <ds:schemaRef ds:uri="http://schemas.microsoft.com/office/2006/documentManagement/types"/>
    <ds:schemaRef ds:uri="http://purl.org/dc/elements/1.1/"/>
    <ds:schemaRef ds:uri="http://www.w3.org/XML/1998/namespace"/>
    <ds:schemaRef ds:uri="http://purl.org/dc/dcmitype/"/>
    <ds:schemaRef ds:uri="http://purl.org/dc/terms/"/>
    <ds:schemaRef ds:uri="4d435f69-8686-490b-bd6d-b153bf22ab50"/>
    <ds:schemaRef ds:uri="6ce3111e-7420-4802-b50a-75d4e9a0b980"/>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2017-10-12T16:42:02Z</cp:lastPrinted>
  <dcterms:created xsi:type="dcterms:W3CDTF">2003-10-29T19:06:34Z</dcterms:created>
  <dcterms:modified xsi:type="dcterms:W3CDTF">2017-11-28T16:25:36Z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